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2-LEY DE INGRESOS Y PRESUPUESTO DE EGRESOS 2022\"/>
    </mc:Choice>
  </mc:AlternateContent>
  <bookViews>
    <workbookView xWindow="0" yWindow="0" windowWidth="22260" windowHeight="11295" firstSheet="1" activeTab="2"/>
  </bookViews>
  <sheets>
    <sheet name="IMPLAN MINISTRACIONES23 " sheetId="1" r:id="rId1"/>
    <sheet name="INGRESOS" sheetId="2" r:id="rId2"/>
    <sheet name="IMPLAN MINISTRACIONES23  (2)" sheetId="3" r:id="rId3"/>
  </sheets>
  <externalReferences>
    <externalReference r:id="rId4"/>
  </externalReferences>
  <definedNames>
    <definedName name="ACTIVIDADES" localSheetId="2">#REF!</definedName>
    <definedName name="ACTIVIDADES">#REF!</definedName>
    <definedName name="COMPONENTES" localSheetId="2">#REF!</definedName>
    <definedName name="COMPONENTES">#REF!</definedName>
    <definedName name="_xlnm.Print_Titles" localSheetId="0">'IMPLAN MINISTRACIONES23 '!$3:$4</definedName>
    <definedName name="_xlnm.Print_Titles" localSheetId="2">'IMPLAN MINISTRACIONES23  (2)'!$3:$4</definedName>
    <definedName name="UNIDADES" localSheetId="2">#REF!</definedName>
    <definedName name="UNIDADE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3" l="1"/>
  <c r="O62" i="3"/>
  <c r="O61" i="3"/>
  <c r="O60" i="3"/>
  <c r="O58" i="3"/>
  <c r="O57" i="3"/>
  <c r="O56" i="3"/>
  <c r="O54" i="3"/>
  <c r="O53" i="3"/>
  <c r="O52" i="3"/>
  <c r="O49" i="3"/>
  <c r="O48" i="3"/>
  <c r="O47" i="3"/>
  <c r="O45" i="3"/>
  <c r="O44" i="3"/>
  <c r="O43" i="3"/>
  <c r="O41" i="3"/>
  <c r="O40" i="3"/>
  <c r="O39" i="3"/>
  <c r="O36" i="3"/>
  <c r="O35" i="3"/>
  <c r="O34" i="3"/>
  <c r="O32" i="3"/>
  <c r="O31" i="3"/>
  <c r="O30" i="3"/>
  <c r="O28" i="3"/>
  <c r="O27" i="3"/>
  <c r="O26" i="3"/>
  <c r="O23" i="3"/>
  <c r="O22" i="3"/>
  <c r="O21" i="3"/>
  <c r="O19" i="3"/>
  <c r="O18" i="3"/>
  <c r="O17" i="3"/>
  <c r="O13" i="3"/>
  <c r="O12" i="3"/>
  <c r="N8" i="3" l="1"/>
  <c r="N7" i="3" l="1"/>
  <c r="O8" i="3"/>
  <c r="O14" i="3"/>
  <c r="O11" i="3" s="1"/>
  <c r="O55" i="3" l="1"/>
  <c r="O46" i="3"/>
  <c r="O42" i="3"/>
  <c r="O38" i="3"/>
  <c r="O25" i="3"/>
  <c r="O20" i="3"/>
  <c r="O16" i="3"/>
  <c r="O59" i="3"/>
  <c r="O51" i="3"/>
  <c r="O33" i="3"/>
  <c r="O29" i="3"/>
  <c r="N64" i="3"/>
  <c r="R6" i="2"/>
  <c r="O15" i="3" l="1"/>
  <c r="O50" i="3"/>
  <c r="O37" i="3"/>
  <c r="O24" i="3"/>
  <c r="M13" i="1"/>
  <c r="O9" i="3" l="1"/>
  <c r="O10" i="3" s="1"/>
  <c r="O7" i="3"/>
</calcChain>
</file>

<file path=xl/sharedStrings.xml><?xml version="1.0" encoding="utf-8"?>
<sst xmlns="http://schemas.openxmlformats.org/spreadsheetml/2006/main" count="386" uniqueCount="101">
  <si>
    <t>INSTITUTO MUNICIPAL DE PLANEACION DE IRAPUATO GUANAJUATO</t>
  </si>
  <si>
    <t>UR</t>
  </si>
  <si>
    <t>PGR</t>
  </si>
  <si>
    <t>FIN</t>
  </si>
  <si>
    <t>PROP</t>
  </si>
  <si>
    <t>COMP</t>
  </si>
  <si>
    <t>ACT</t>
  </si>
  <si>
    <t>ACT SUS</t>
  </si>
  <si>
    <t>CÓDIGO PROGRAMÁTICO</t>
  </si>
  <si>
    <t>DESCRIPCIÓN</t>
  </si>
  <si>
    <t>PRESUPUESTO DE EGRESOS APROBADO</t>
  </si>
  <si>
    <t>CALENDARIO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</si>
  <si>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</si>
  <si>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</si>
  <si>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</si>
  <si>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</si>
  <si>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</si>
  <si>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</si>
  <si>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</si>
  <si>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</si>
  <si>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</si>
  <si>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</si>
  <si>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</si>
  <si>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</si>
  <si>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SUMA</t>
  </si>
  <si>
    <t>DIFERENCIA</t>
  </si>
  <si>
    <t>E1604</t>
  </si>
  <si>
    <t>PLANEACIÓN INCLUYENTE, PARTICIPACIÓN CIUDADANA</t>
  </si>
  <si>
    <t>EJE</t>
  </si>
  <si>
    <t>PLAN DE TRABAJO</t>
  </si>
  <si>
    <t>31111-1604</t>
  </si>
  <si>
    <t>Instituto Municipal de Planeación del Municipio de Irapuato, Gto</t>
  </si>
  <si>
    <t>Servicios Personales</t>
  </si>
  <si>
    <t>31120-1604</t>
  </si>
  <si>
    <t>1.3.2</t>
  </si>
  <si>
    <t>Transferencias Para Servicios Personales</t>
  </si>
  <si>
    <t>IMPORTE TOTAL PÓR SUELDOS Y SALARIOS</t>
  </si>
  <si>
    <t>Transferencias Para Servicios Básicos</t>
  </si>
  <si>
    <t>IMPORTE TOTAL POR SERVICIOS GENERALES</t>
  </si>
  <si>
    <t>C5</t>
  </si>
  <si>
    <t>Instrumentos de planeación municipal aplicados.</t>
  </si>
  <si>
    <t>C5A1</t>
  </si>
  <si>
    <t>Actualización de los Instrumentos de Planeación y Programas derivados</t>
  </si>
  <si>
    <t>E1604.C5A1</t>
  </si>
  <si>
    <t>Transferencias Para Materiales Y Suministros</t>
  </si>
  <si>
    <t>E1604.C5A2</t>
  </si>
  <si>
    <t>Transferencias Para Bienes Muebles, Inmuebles E Intangibles</t>
  </si>
  <si>
    <t>LICENCIAS INFORMATICAS E INTELECTUALES</t>
  </si>
  <si>
    <t>C5A2</t>
  </si>
  <si>
    <t>Fortalecimiento del Sistema de Información Estadística y Geográfica (SICAMI)</t>
  </si>
  <si>
    <t>C6</t>
  </si>
  <si>
    <t>Instrumentos de planeación municipal monitoreados y evaluados</t>
  </si>
  <si>
    <t>C6A1</t>
  </si>
  <si>
    <t>Fortalecimiento a la evaluacion de los instrumentos de planeación con las dependencias y entidades municipales</t>
  </si>
  <si>
    <t>E1604.C6A1</t>
  </si>
  <si>
    <t>C6A2  Fortalecimiento al seguimiento de los Instrumentos de Planeación</t>
  </si>
  <si>
    <t>E1604.C6A2</t>
  </si>
  <si>
    <t>C6A3 Impulso a la participación ciudadana en procesos de monitoreo, evaluación y seguimiento de los instrumentos de planeación.</t>
  </si>
  <si>
    <t>E1604.C6A3</t>
  </si>
  <si>
    <t>C7</t>
  </si>
  <si>
    <t xml:space="preserve">Ciudadanía y COPLADEMI en el Sistema Municipal de Planeación involucrados </t>
  </si>
  <si>
    <t>C7A1  Fortalecimiento a la participación  del COPLADEMI en los procesos de planeación y evaluación</t>
  </si>
  <si>
    <t>E1604.C7A1</t>
  </si>
  <si>
    <t>E1604.C7A2</t>
  </si>
  <si>
    <t>E1604.C7A3</t>
  </si>
  <si>
    <t>C8 - Planeación organizacional del IMPLAN fortalecida.</t>
  </si>
  <si>
    <t xml:space="preserve">C8A1 Fortalecimiento de la estructura y operación del IMPLAN </t>
  </si>
  <si>
    <t>E1604.C8A1</t>
  </si>
  <si>
    <t>C8A2 Capacitación del cuerpo técnico del IMPLAN para que sea multidisciplinario y  conocimientos de vanguardia</t>
  </si>
  <si>
    <t>E1604.C8A2</t>
  </si>
  <si>
    <t>C8A3 Seguimiento a obligaciones normativas en materia de Transparencia y Recursos Financieros</t>
  </si>
  <si>
    <t>E1604.C8A3</t>
  </si>
  <si>
    <t>ANALÍTICO DE INGRESOS 2023</t>
  </si>
  <si>
    <t>CRI</t>
  </si>
  <si>
    <t>DENOMINACIÓN</t>
  </si>
  <si>
    <t>APROBADO</t>
  </si>
  <si>
    <t>F.F.</t>
  </si>
  <si>
    <t>TOTAL</t>
  </si>
  <si>
    <t>APORTACIONES DEL MUNICIPIO</t>
  </si>
  <si>
    <t>Calendario de Ministraciones 2023</t>
  </si>
  <si>
    <t>SALDO</t>
  </si>
  <si>
    <t>Difusión del sistema de planeación para conocimiento de la ciudadanía</t>
  </si>
  <si>
    <t>Vinculación del Sistema de Planeación con los Organismos Intermedios y las Instituciones Educativas.</t>
  </si>
  <si>
    <t>Fortalecimiento a la participación  del COPLADEMI en los procesos de planeación y evaluación</t>
  </si>
  <si>
    <t xml:space="preserve">C7A1 </t>
  </si>
  <si>
    <t>C7A2</t>
  </si>
  <si>
    <t>C7A3</t>
  </si>
  <si>
    <t>31120M15P000000</t>
  </si>
  <si>
    <t>E0003</t>
  </si>
  <si>
    <t>E00030803</t>
  </si>
  <si>
    <t>E00030802</t>
  </si>
  <si>
    <t>E00030801</t>
  </si>
  <si>
    <t>E00030703</t>
  </si>
  <si>
    <t>E00030702</t>
  </si>
  <si>
    <t>E00030701</t>
  </si>
  <si>
    <t>E00030603</t>
  </si>
  <si>
    <t>E00030602</t>
  </si>
  <si>
    <t>E00030601</t>
  </si>
  <si>
    <t>E00030502</t>
  </si>
  <si>
    <t>E00030501</t>
  </si>
  <si>
    <t>Informe de Recursos a ejercer  al mes de abril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</si>
</sst>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"/>
    <numFmt numFmtId="165" formatCode="#,##0.000000000"/>
    <numFmt numFmtId="166" formatCode="#,##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0"/>
      <name val="Tahoma"/>
      <family val="2"/>
    </font>
    <font>
      <sz val="11"/>
      <color theme="1"/>
      <name val="Tahoma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8"/>
      <name val="Microsoft Sans Serif"/>
      <family val="2"/>
    </font>
    <font>
      <b/>
      <sz val="11"/>
      <name val="Calibri"/>
      <family val="2"/>
      <scheme val="minor"/>
    </font>
    <font>
      <b/>
      <sz val="10"/>
      <color theme="0"/>
      <name val="Franklin Gothic Book"/>
      <family val="2"/>
    </font>
    <font>
      <b/>
      <sz val="10"/>
      <color rgb="FF000000"/>
      <name val="Franklin Gothic Book"/>
      <family val="2"/>
    </font>
    <font>
      <sz val="10"/>
      <color rgb="FF000000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sz val="1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rgb="FF000000"/>
      </patternFill>
    </fill>
    <fill>
      <patternFill patternType="solid">
        <fgColor rgb="FF94ECF0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gradientFill type="path" top="1" bottom="1">
        <stop position="0">
          <color theme="4" tint="-0.49803155613879818"/>
        </stop>
        <stop position="1">
          <color theme="4"/>
        </stop>
      </gradient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theme="0" tint="-0.34998626667073579"/>
      </left>
      <right/>
      <top/>
      <bottom style="thick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9" fillId="0" borderId="0"/>
    <xf numFmtId="0" fontId="20" fillId="0" borderId="0"/>
  </cellStyleXfs>
  <cellXfs count="81">
    <xf numFmtId="0" fontId="0" fillId="0" borderId="0" xfId="0"/>
    <xf numFmtId="0" fontId="6" fillId="0" borderId="0" xfId="0" applyFont="1"/>
    <xf numFmtId="164" fontId="7" fillId="3" borderId="0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top"/>
    </xf>
    <xf numFmtId="0" fontId="8" fillId="4" borderId="0" xfId="0" applyFont="1" applyFill="1" applyBorder="1" applyAlignment="1">
      <alignment horizontal="center" vertical="center"/>
    </xf>
    <xf numFmtId="4" fontId="10" fillId="6" borderId="1" xfId="4" applyNumberFormat="1" applyFont="1" applyFill="1" applyBorder="1" applyAlignment="1">
      <alignment horizontal="right" vertical="center"/>
    </xf>
    <xf numFmtId="0" fontId="11" fillId="7" borderId="2" xfId="3" applyFont="1" applyFill="1" applyBorder="1" applyAlignment="1">
      <alignment horizontal="center" vertical="center"/>
    </xf>
    <xf numFmtId="0" fontId="11" fillId="7" borderId="3" xfId="3" applyFont="1" applyFill="1" applyBorder="1" applyAlignment="1">
      <alignment vertical="center"/>
    </xf>
    <xf numFmtId="0" fontId="11" fillId="7" borderId="4" xfId="3" applyFont="1" applyFill="1" applyBorder="1" applyAlignment="1">
      <alignment vertical="center"/>
    </xf>
    <xf numFmtId="0" fontId="11" fillId="7" borderId="4" xfId="3" applyFont="1" applyFill="1" applyBorder="1" applyAlignment="1">
      <alignment horizontal="center" vertical="center"/>
    </xf>
    <xf numFmtId="0" fontId="11" fillId="7" borderId="4" xfId="3" applyFont="1" applyFill="1" applyBorder="1" applyAlignment="1">
      <alignment horizontal="left" vertical="center"/>
    </xf>
    <xf numFmtId="0" fontId="11" fillId="7" borderId="4" xfId="3" applyFont="1" applyFill="1" applyBorder="1" applyAlignment="1">
      <alignment vertical="center" wrapText="1"/>
    </xf>
    <xf numFmtId="4" fontId="10" fillId="0" borderId="0" xfId="4" applyNumberFormat="1" applyFont="1" applyFill="1" applyBorder="1" applyAlignment="1">
      <alignment horizontal="right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center" vertical="center"/>
    </xf>
    <xf numFmtId="0" fontId="13" fillId="0" borderId="0" xfId="3" applyFont="1" applyBorder="1" applyAlignment="1">
      <alignment vertical="center"/>
    </xf>
    <xf numFmtId="0" fontId="14" fillId="8" borderId="0" xfId="3" applyFont="1" applyFill="1" applyAlignment="1">
      <alignment vertical="center"/>
    </xf>
    <xf numFmtId="0" fontId="11" fillId="9" borderId="4" xfId="3" applyFont="1" applyFill="1" applyBorder="1" applyAlignment="1">
      <alignment vertical="center"/>
    </xf>
    <xf numFmtId="0" fontId="14" fillId="9" borderId="0" xfId="3" applyFont="1" applyFill="1" applyAlignment="1">
      <alignment vertical="center"/>
    </xf>
    <xf numFmtId="0" fontId="14" fillId="9" borderId="4" xfId="3" applyFont="1" applyFill="1" applyBorder="1" applyAlignment="1">
      <alignment vertical="center"/>
    </xf>
    <xf numFmtId="4" fontId="2" fillId="10" borderId="0" xfId="4" applyNumberFormat="1" applyFont="1" applyFill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5" fillId="0" borderId="4" xfId="3" applyFont="1" applyFill="1" applyBorder="1" applyAlignment="1">
      <alignment vertical="center"/>
    </xf>
    <xf numFmtId="0" fontId="15" fillId="0" borderId="4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4" fontId="10" fillId="11" borderId="6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vertical="center"/>
    </xf>
    <xf numFmtId="4" fontId="16" fillId="0" borderId="5" xfId="0" applyNumberFormat="1" applyFont="1" applyFill="1" applyBorder="1" applyAlignment="1">
      <alignment horizontal="right" vertical="center"/>
    </xf>
    <xf numFmtId="4" fontId="16" fillId="0" borderId="6" xfId="0" applyNumberFormat="1" applyFont="1" applyFill="1" applyBorder="1" applyAlignment="1">
      <alignment horizontal="right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4" fontId="10" fillId="11" borderId="0" xfId="0" applyNumberFormat="1" applyFont="1" applyFill="1" applyBorder="1" applyAlignment="1">
      <alignment horizontal="right" vertical="center"/>
    </xf>
    <xf numFmtId="0" fontId="11" fillId="9" borderId="0" xfId="3" applyFont="1" applyFill="1" applyAlignment="1">
      <alignment vertical="center"/>
    </xf>
    <xf numFmtId="0" fontId="14" fillId="9" borderId="4" xfId="3" applyFont="1" applyFill="1" applyBorder="1" applyAlignment="1">
      <alignment horizontal="center" vertical="center"/>
    </xf>
    <xf numFmtId="0" fontId="14" fillId="9" borderId="4" xfId="3" applyFont="1" applyFill="1" applyBorder="1" applyAlignment="1">
      <alignment horizontal="left" vertical="center"/>
    </xf>
    <xf numFmtId="0" fontId="14" fillId="9" borderId="4" xfId="3" applyFont="1" applyFill="1" applyBorder="1" applyAlignment="1">
      <alignment vertical="center" wrapText="1"/>
    </xf>
    <xf numFmtId="0" fontId="2" fillId="10" borderId="0" xfId="0" applyFont="1" applyFill="1" applyBorder="1" applyAlignment="1">
      <alignment horizontal="left" vertical="center"/>
    </xf>
    <xf numFmtId="0" fontId="14" fillId="12" borderId="0" xfId="3" applyFont="1" applyFill="1" applyAlignment="1">
      <alignment vertical="center"/>
    </xf>
    <xf numFmtId="0" fontId="14" fillId="12" borderId="4" xfId="3" applyFont="1" applyFill="1" applyBorder="1" applyAlignment="1">
      <alignment vertical="center"/>
    </xf>
    <xf numFmtId="0" fontId="14" fillId="12" borderId="4" xfId="3" applyFont="1" applyFill="1" applyBorder="1" applyAlignment="1">
      <alignment horizontal="center" vertical="center"/>
    </xf>
    <xf numFmtId="0" fontId="14" fillId="12" borderId="4" xfId="3" applyFont="1" applyFill="1" applyBorder="1" applyAlignment="1">
      <alignment horizontal="left" vertical="center"/>
    </xf>
    <xf numFmtId="0" fontId="14" fillId="12" borderId="4" xfId="3" applyFont="1" applyFill="1" applyBorder="1" applyAlignment="1">
      <alignment vertical="center" wrapText="1"/>
    </xf>
    <xf numFmtId="0" fontId="10" fillId="13" borderId="0" xfId="0" applyFont="1" applyFill="1" applyBorder="1" applyAlignment="1">
      <alignment vertical="center"/>
    </xf>
    <xf numFmtId="4" fontId="10" fillId="13" borderId="0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vertical="center"/>
    </xf>
    <xf numFmtId="4" fontId="10" fillId="11" borderId="5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left" vertical="center"/>
    </xf>
    <xf numFmtId="4" fontId="16" fillId="11" borderId="6" xfId="0" applyNumberFormat="1" applyFont="1" applyFill="1" applyBorder="1" applyAlignment="1">
      <alignment horizontal="right" vertical="center"/>
    </xf>
    <xf numFmtId="4" fontId="2" fillId="10" borderId="0" xfId="0" applyNumberFormat="1" applyFont="1" applyFill="1" applyBorder="1" applyAlignment="1">
      <alignment horizontal="right" vertical="center"/>
    </xf>
    <xf numFmtId="0" fontId="10" fillId="13" borderId="0" xfId="0" applyFont="1" applyFill="1" applyBorder="1" applyAlignment="1">
      <alignment vertical="center" wrapText="1"/>
    </xf>
    <xf numFmtId="4" fontId="16" fillId="13" borderId="5" xfId="0" applyNumberFormat="1" applyFont="1" applyFill="1" applyBorder="1" applyAlignment="1">
      <alignment horizontal="right" vertical="center"/>
    </xf>
    <xf numFmtId="0" fontId="10" fillId="13" borderId="0" xfId="0" applyFont="1" applyFill="1" applyBorder="1" applyAlignment="1">
      <alignment horizontal="left" vertical="center"/>
    </xf>
    <xf numFmtId="0" fontId="2" fillId="10" borderId="0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vertical="center"/>
    </xf>
    <xf numFmtId="4" fontId="10" fillId="11" borderId="7" xfId="0" applyNumberFormat="1" applyFont="1" applyFill="1" applyBorder="1" applyAlignment="1">
      <alignment horizontal="right" vertical="center"/>
    </xf>
    <xf numFmtId="4" fontId="17" fillId="14" borderId="0" xfId="0" applyNumberFormat="1" applyFont="1" applyFill="1" applyBorder="1" applyAlignment="1">
      <alignment horizontal="right"/>
    </xf>
    <xf numFmtId="0" fontId="19" fillId="15" borderId="0" xfId="0" applyFont="1" applyFill="1" applyAlignment="1">
      <alignment horizontal="center" vertical="center" wrapText="1"/>
    </xf>
    <xf numFmtId="4" fontId="5" fillId="2" borderId="8" xfId="5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4" fillId="0" borderId="0" xfId="3" applyFont="1" applyAlignment="1">
      <alignment vertical="center"/>
    </xf>
    <xf numFmtId="165" fontId="0" fillId="0" borderId="0" xfId="0" applyNumberFormat="1"/>
    <xf numFmtId="44" fontId="0" fillId="0" borderId="0" xfId="2" applyFont="1"/>
    <xf numFmtId="4" fontId="10" fillId="6" borderId="6" xfId="0" applyNumberFormat="1" applyFont="1" applyFill="1" applyBorder="1" applyAlignment="1">
      <alignment horizontal="right" vertical="center"/>
    </xf>
    <xf numFmtId="166" fontId="10" fillId="6" borderId="1" xfId="4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13" borderId="0" xfId="0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7" borderId="9" xfId="3" applyFont="1" applyFill="1" applyBorder="1" applyAlignment="1">
      <alignment horizontal="left" vertical="center"/>
    </xf>
    <xf numFmtId="0" fontId="11" fillId="7" borderId="10" xfId="3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43" fontId="5" fillId="2" borderId="0" xfId="1" applyFont="1" applyFill="1" applyBorder="1" applyAlignment="1">
      <alignment horizontal="center" vertical="center" wrapText="1"/>
    </xf>
    <xf numFmtId="0" fontId="18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/>
    </xf>
  </cellXfs>
  <cellStyles count="6">
    <cellStyle name="Millares" xfId="1" builtinId="3"/>
    <cellStyle name="Moneda" xfId="2" builtinId="4"/>
    <cellStyle name="Normal" xfId="0" builtinId="0"/>
    <cellStyle name="Normal 2" xfId="4"/>
    <cellStyle name="Normal 2 2" xfId="3"/>
    <cellStyle name="Normal_PRESUPUESTO DE INGRESOS 201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Hoja1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ja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104775</xdr:colOff>
      <xdr:row>1</xdr:row>
      <xdr:rowOff>57150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4AE23-6D4B-4263-88B0-6199B7B87EAC}"/>
            </a:ext>
          </a:extLst>
        </xdr:cNvPr>
        <xdr:cNvSpPr txBox="1"/>
      </xdr:nvSpPr>
      <xdr:spPr>
        <a:xfrm>
          <a:off x="4867275" y="0"/>
          <a:ext cx="866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REGRESAR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866775</xdr:colOff>
      <xdr:row>3</xdr:row>
      <xdr:rowOff>57150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16E420-7814-4422-846E-15767601163C}"/>
            </a:ext>
          </a:extLst>
        </xdr:cNvPr>
        <xdr:cNvSpPr txBox="1"/>
      </xdr:nvSpPr>
      <xdr:spPr>
        <a:xfrm>
          <a:off x="4810125" y="12763500"/>
          <a:ext cx="7620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REGRESAR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56028</xdr:colOff>
      <xdr:row>0</xdr:row>
      <xdr:rowOff>0</xdr:rowOff>
    </xdr:from>
    <xdr:to>
      <xdr:col>15</xdr:col>
      <xdr:colOff>636172</xdr:colOff>
      <xdr:row>1</xdr:row>
      <xdr:rowOff>275051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2646" y="0"/>
          <a:ext cx="1140438" cy="11827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0"/>
  <sheetViews>
    <sheetView topLeftCell="D31" zoomScale="85" zoomScaleNormal="85" workbookViewId="0">
      <selection activeCell="J52" sqref="J52:J62"/>
    </sheetView>
  </sheetViews>
  <sheetFormatPr baseColWidth="10" defaultRowHeight="15" x14ac:dyDescent="0.25"/>
  <cols>
    <col min="1" max="1" width="8" customWidth="1"/>
    <col min="2" max="2" width="5.85546875" customWidth="1"/>
    <col min="3" max="4" width="6.85546875" customWidth="1"/>
    <col min="5" max="5" width="7.140625" customWidth="1"/>
    <col min="6" max="6" width="14.5703125" customWidth="1"/>
    <col min="13" max="13" width="13.7109375" bestFit="1" customWidth="1"/>
    <col min="14" max="14" width="15.5703125" customWidth="1"/>
    <col min="15" max="15" width="13.5703125" hidden="1" customWidth="1"/>
    <col min="24" max="24" width="13.28515625" bestFit="1" customWidth="1"/>
    <col min="25" max="26" width="12.28515625" customWidth="1"/>
    <col min="27" max="27" width="12.140625" bestFit="1" customWidth="1"/>
    <col min="29" max="29" width="12.28515625" customWidth="1"/>
  </cols>
  <sheetData>
    <row r="1" spans="1:29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9" x14ac:dyDescent="0.25">
      <c r="A2" s="73" t="s">
        <v>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</row>
    <row r="3" spans="1:29" s="1" customFormat="1" ht="19.899999999999999" customHeight="1" x14ac:dyDescent="0.2">
      <c r="A3" s="74" t="s">
        <v>1</v>
      </c>
      <c r="B3" s="74" t="s">
        <v>2</v>
      </c>
      <c r="C3" s="74" t="s">
        <v>3</v>
      </c>
      <c r="D3" s="74" t="s">
        <v>4</v>
      </c>
      <c r="E3" s="74" t="s">
        <v>5</v>
      </c>
      <c r="F3" s="74" t="s">
        <v>6</v>
      </c>
      <c r="G3" s="74" t="s">
        <v>7</v>
      </c>
      <c r="H3" s="77" t="s">
        <v>8</v>
      </c>
      <c r="I3" s="77"/>
      <c r="J3" s="77" t="s">
        <v>9</v>
      </c>
      <c r="K3" s="77"/>
      <c r="L3" s="77"/>
      <c r="M3" s="77"/>
      <c r="N3" s="78" t="s">
        <v>10</v>
      </c>
      <c r="O3" s="78" t="s">
        <v>11</v>
      </c>
      <c r="P3" s="78" t="s">
        <v>12</v>
      </c>
      <c r="Q3" s="78" t="s">
        <v>13</v>
      </c>
      <c r="R3" s="78" t="s">
        <v>14</v>
      </c>
      <c r="S3" s="78" t="s">
        <v>15</v>
      </c>
      <c r="T3" s="78" t="s">
        <v>16</v>
      </c>
      <c r="U3" s="78" t="s">
        <v>17</v>
      </c>
      <c r="V3" s="78" t="s">
        <v>18</v>
      </c>
      <c r="W3" s="78" t="s">
        <v>19</v>
      </c>
      <c r="X3" s="78" t="s">
        <v>20</v>
      </c>
      <c r="Y3" s="78" t="s">
        <v>21</v>
      </c>
      <c r="Z3" s="78" t="s">
        <v>22</v>
      </c>
      <c r="AA3" s="78" t="s">
        <v>23</v>
      </c>
      <c r="AB3" s="78" t="s">
        <v>24</v>
      </c>
      <c r="AC3" s="78" t="s">
        <v>25</v>
      </c>
    </row>
    <row r="4" spans="1:29" s="1" customFormat="1" ht="24" customHeight="1" x14ac:dyDescent="0.2">
      <c r="A4" s="74"/>
      <c r="B4" s="74"/>
      <c r="C4" s="74"/>
      <c r="D4" s="74"/>
      <c r="E4" s="74"/>
      <c r="F4" s="74"/>
      <c r="G4" s="74"/>
      <c r="H4" s="77"/>
      <c r="I4" s="77"/>
      <c r="J4" s="77"/>
      <c r="K4" s="77"/>
      <c r="L4" s="77"/>
      <c r="M4" s="77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</row>
    <row r="5" spans="1:29" ht="15.75" x14ac:dyDescent="0.25">
      <c r="A5" s="2">
        <v>1604</v>
      </c>
    </row>
    <row r="6" spans="1:29" ht="39" customHeight="1" x14ac:dyDescent="0.25">
      <c r="B6" s="3" t="s">
        <v>26</v>
      </c>
      <c r="C6" s="3" t="s">
        <v>26</v>
      </c>
      <c r="D6" s="3" t="s">
        <v>27</v>
      </c>
      <c r="E6" s="4"/>
      <c r="F6" s="4"/>
      <c r="G6" s="4"/>
    </row>
    <row r="7" spans="1:29" ht="15.75" thickBot="1" x14ac:dyDescent="0.3">
      <c r="A7" s="75" t="s">
        <v>30</v>
      </c>
      <c r="B7" s="76"/>
      <c r="C7" s="5" t="s">
        <v>28</v>
      </c>
      <c r="D7" s="3" t="s">
        <v>29</v>
      </c>
      <c r="N7" s="6">
        <v>7100000.0000000009</v>
      </c>
      <c r="O7" s="6">
        <v>0</v>
      </c>
      <c r="P7" s="6">
        <v>924018.66</v>
      </c>
      <c r="Q7" s="6">
        <v>566926.16</v>
      </c>
      <c r="R7" s="6">
        <v>563068.67000000004</v>
      </c>
      <c r="S7" s="6">
        <v>534810.87</v>
      </c>
      <c r="T7" s="6">
        <v>569864.17000000004</v>
      </c>
      <c r="U7" s="6">
        <v>579615.61</v>
      </c>
      <c r="V7" s="6">
        <v>565205.62</v>
      </c>
      <c r="W7" s="6">
        <v>494459</v>
      </c>
      <c r="X7" s="6">
        <v>564068.67000000004</v>
      </c>
      <c r="Y7" s="6">
        <v>493994.05</v>
      </c>
      <c r="Z7" s="6">
        <v>564438.17000000004</v>
      </c>
      <c r="AA7" s="6">
        <v>679530.32</v>
      </c>
      <c r="AB7" s="6">
        <v>7099999.998366667</v>
      </c>
      <c r="AC7" s="6">
        <v>1.6333332459907979E-3</v>
      </c>
    </row>
    <row r="8" spans="1:29" ht="16.5" thickTop="1" thickBot="1" x14ac:dyDescent="0.3">
      <c r="A8" s="7"/>
      <c r="B8" s="8" t="s">
        <v>31</v>
      </c>
      <c r="C8" s="8"/>
      <c r="D8" s="8"/>
      <c r="E8" s="9"/>
      <c r="F8" s="10"/>
      <c r="G8" s="10"/>
      <c r="H8" s="11"/>
      <c r="I8" s="10"/>
      <c r="J8" s="12"/>
      <c r="N8" s="13">
        <v>7100000.0000000009</v>
      </c>
      <c r="O8" s="13">
        <v>0</v>
      </c>
      <c r="P8" s="13">
        <v>924018.66333333345</v>
      </c>
      <c r="Q8" s="13">
        <v>566926.16333333333</v>
      </c>
      <c r="R8" s="13">
        <v>563068.67333333334</v>
      </c>
      <c r="S8" s="13">
        <v>534810.87333333329</v>
      </c>
      <c r="T8" s="13">
        <v>569864.17333333334</v>
      </c>
      <c r="U8" s="13">
        <v>579615.6133333334</v>
      </c>
      <c r="V8" s="13">
        <v>565205.61503333342</v>
      </c>
      <c r="W8" s="13">
        <v>494459.00333333336</v>
      </c>
      <c r="X8" s="13">
        <v>564068.67333333334</v>
      </c>
      <c r="Y8" s="13">
        <v>493994.05333333334</v>
      </c>
      <c r="Z8" s="13">
        <v>564438.17333333334</v>
      </c>
      <c r="AA8" s="13">
        <v>679530.32000000007</v>
      </c>
      <c r="AB8" s="13">
        <v>7099999.998366667</v>
      </c>
      <c r="AC8" s="13">
        <v>1.6333332459907979E-3</v>
      </c>
    </row>
    <row r="9" spans="1:29" ht="15.75" thickTop="1" x14ac:dyDescent="0.25">
      <c r="A9" s="14"/>
      <c r="B9" s="14" t="s">
        <v>26</v>
      </c>
      <c r="C9" s="15"/>
      <c r="D9" s="14"/>
      <c r="E9" s="16"/>
      <c r="F9" s="16"/>
      <c r="G9" s="16"/>
      <c r="H9" s="16"/>
      <c r="I9" s="17"/>
      <c r="J9" s="16"/>
    </row>
    <row r="10" spans="1:29" x14ac:dyDescent="0.25">
      <c r="A10" s="18"/>
      <c r="B10" s="18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29" x14ac:dyDescent="0.25">
      <c r="A11" s="15"/>
      <c r="B11" s="15"/>
      <c r="C11" s="15"/>
      <c r="D11" s="19"/>
      <c r="E11" s="20" t="s">
        <v>32</v>
      </c>
      <c r="F11" s="21"/>
      <c r="G11" s="22"/>
      <c r="H11" s="22"/>
      <c r="I11" s="22"/>
      <c r="J11" s="22"/>
      <c r="K11" s="22"/>
      <c r="L11" s="22"/>
      <c r="N11" s="23">
        <v>5583722.9199999999</v>
      </c>
      <c r="P11" s="23">
        <v>816729.2300000001</v>
      </c>
      <c r="Q11" s="23">
        <v>375792.83999999997</v>
      </c>
      <c r="R11" s="23">
        <v>445367.45999999996</v>
      </c>
      <c r="S11" s="23">
        <v>417109.66</v>
      </c>
      <c r="T11" s="23">
        <v>445867.45999999996</v>
      </c>
      <c r="U11" s="23">
        <v>450962.4</v>
      </c>
      <c r="V11" s="23">
        <v>447504.40169999999</v>
      </c>
      <c r="W11" s="23">
        <v>376757.79</v>
      </c>
      <c r="X11" s="23">
        <v>446367.45999999996</v>
      </c>
      <c r="Y11" s="23">
        <v>376292.83999999997</v>
      </c>
      <c r="Z11" s="23">
        <v>445367.45999999996</v>
      </c>
      <c r="AA11" s="23">
        <v>539603.92000000016</v>
      </c>
      <c r="AB11" s="23">
        <v>5583722.9216999998</v>
      </c>
      <c r="AC11" s="23">
        <v>-1.6999999934341758E-3</v>
      </c>
    </row>
    <row r="12" spans="1:29" x14ac:dyDescent="0.25">
      <c r="A12" s="24"/>
      <c r="B12" s="18"/>
      <c r="C12" s="18"/>
      <c r="D12" s="18"/>
      <c r="E12" s="18"/>
      <c r="F12" s="18"/>
      <c r="G12" s="25">
        <v>1100123</v>
      </c>
      <c r="H12" s="26" t="s">
        <v>33</v>
      </c>
      <c r="I12" s="26" t="s">
        <v>34</v>
      </c>
      <c r="J12" s="27" t="s">
        <v>26</v>
      </c>
      <c r="K12" s="26">
        <v>4151</v>
      </c>
      <c r="L12" s="25" t="s">
        <v>35</v>
      </c>
      <c r="M12" s="28" t="s">
        <v>36</v>
      </c>
      <c r="N12" s="29">
        <v>5455459.9199999999</v>
      </c>
      <c r="P12" s="29">
        <v>816729.2300000001</v>
      </c>
      <c r="Q12" s="29">
        <v>367245.08999999997</v>
      </c>
      <c r="R12" s="29">
        <v>436819.70999999996</v>
      </c>
      <c r="S12" s="29">
        <v>408561.91</v>
      </c>
      <c r="T12" s="29">
        <v>437319.70999999996</v>
      </c>
      <c r="U12" s="29">
        <v>442414.65</v>
      </c>
      <c r="V12" s="29">
        <v>436819.70999999996</v>
      </c>
      <c r="W12" s="29">
        <v>367245.08999999997</v>
      </c>
      <c r="X12" s="29">
        <v>437819.70999999996</v>
      </c>
      <c r="Y12" s="29">
        <v>367745.08999999997</v>
      </c>
      <c r="Z12" s="29">
        <v>436819.70999999996</v>
      </c>
      <c r="AA12" s="29">
        <v>499920.31000000011</v>
      </c>
      <c r="AB12" s="29">
        <v>5455459.9199999999</v>
      </c>
      <c r="AC12" s="29">
        <v>0</v>
      </c>
    </row>
    <row r="13" spans="1:29" x14ac:dyDescent="0.25">
      <c r="A13" s="24"/>
      <c r="B13" s="18"/>
      <c r="C13" s="18"/>
      <c r="D13" s="18"/>
      <c r="E13" s="18"/>
      <c r="F13" s="18"/>
      <c r="G13" s="25">
        <v>1100123</v>
      </c>
      <c r="H13" s="26" t="s">
        <v>33</v>
      </c>
      <c r="I13" s="26" t="s">
        <v>34</v>
      </c>
      <c r="J13" s="27" t="s">
        <v>26</v>
      </c>
      <c r="K13" s="26">
        <v>4153</v>
      </c>
      <c r="L13" s="25" t="s">
        <v>37</v>
      </c>
      <c r="M13" s="30" t="e">
        <f>LOOKUP(L13,[1]COG!$A$6:$A$220,[1]COG!$B$6:$B$220)</f>
        <v>#N/A</v>
      </c>
      <c r="N13" s="31">
        <v>128263</v>
      </c>
      <c r="P13" s="31">
        <v>0</v>
      </c>
      <c r="Q13" s="31">
        <v>8547.75</v>
      </c>
      <c r="R13" s="31">
        <v>8547.75</v>
      </c>
      <c r="S13" s="31">
        <v>8547.75</v>
      </c>
      <c r="T13" s="31">
        <v>8547.75</v>
      </c>
      <c r="U13" s="31">
        <v>8547.75</v>
      </c>
      <c r="V13" s="31">
        <v>10684.691699999999</v>
      </c>
      <c r="W13" s="31">
        <v>9512.7000000000007</v>
      </c>
      <c r="X13" s="31">
        <v>8547.75</v>
      </c>
      <c r="Y13" s="31">
        <v>8547.75</v>
      </c>
      <c r="Z13" s="31">
        <v>8547.75</v>
      </c>
      <c r="AA13" s="31">
        <v>39683.61</v>
      </c>
      <c r="AB13" s="32">
        <v>128263.00169999999</v>
      </c>
      <c r="AC13" s="31">
        <v>-1.6999999934341758E-3</v>
      </c>
    </row>
    <row r="14" spans="1:29" x14ac:dyDescent="0.25">
      <c r="A14" s="24"/>
      <c r="B14" s="18"/>
      <c r="C14" s="18"/>
      <c r="D14" s="18"/>
      <c r="E14" s="33"/>
      <c r="F14" s="34"/>
      <c r="G14" s="34"/>
      <c r="H14" s="35"/>
      <c r="I14" s="35"/>
      <c r="J14" s="35"/>
      <c r="M14" s="28" t="s">
        <v>38</v>
      </c>
      <c r="N14" s="36">
        <v>128263</v>
      </c>
      <c r="P14" s="36">
        <v>0</v>
      </c>
      <c r="Q14" s="36">
        <v>8547.75</v>
      </c>
      <c r="R14" s="36">
        <v>8547.75</v>
      </c>
      <c r="S14" s="36">
        <v>8547.75</v>
      </c>
      <c r="T14" s="36">
        <v>8547.75</v>
      </c>
      <c r="U14" s="36">
        <v>8547.75</v>
      </c>
      <c r="V14" s="36">
        <v>10684.691699999999</v>
      </c>
      <c r="W14" s="36">
        <v>9512.7000000000007</v>
      </c>
      <c r="X14" s="36">
        <v>8547.75</v>
      </c>
      <c r="Y14" s="36">
        <v>8547.75</v>
      </c>
      <c r="Z14" s="36">
        <v>8547.75</v>
      </c>
      <c r="AA14" s="36">
        <v>39683.61</v>
      </c>
      <c r="AB14" s="36">
        <v>128263.00169999999</v>
      </c>
      <c r="AC14" s="36">
        <v>-1.6999999934341758E-3</v>
      </c>
    </row>
    <row r="15" spans="1:29" x14ac:dyDescent="0.25">
      <c r="A15" s="24"/>
      <c r="B15" s="18"/>
      <c r="C15" s="18"/>
      <c r="D15" s="18"/>
      <c r="E15" s="37" t="s">
        <v>39</v>
      </c>
      <c r="F15" s="37" t="s">
        <v>40</v>
      </c>
      <c r="G15" s="22"/>
      <c r="H15" s="38"/>
      <c r="I15" s="38"/>
      <c r="J15" s="39"/>
      <c r="K15" s="38"/>
      <c r="L15" s="40"/>
      <c r="M15" s="41"/>
      <c r="N15" s="23">
        <v>454883.11</v>
      </c>
      <c r="P15" s="23">
        <v>27836.493333333332</v>
      </c>
      <c r="Q15" s="23">
        <v>91345.443333333329</v>
      </c>
      <c r="R15" s="23">
        <v>32599.753333333334</v>
      </c>
      <c r="S15" s="23">
        <v>32599.753333333334</v>
      </c>
      <c r="T15" s="23">
        <v>37527.253333333334</v>
      </c>
      <c r="U15" s="23">
        <v>32599.753333333334</v>
      </c>
      <c r="V15" s="23">
        <v>32599.753333333334</v>
      </c>
      <c r="W15" s="23">
        <v>32599.753333333334</v>
      </c>
      <c r="X15" s="23">
        <v>32599.753333333334</v>
      </c>
      <c r="Y15" s="23">
        <v>32599.753333333334</v>
      </c>
      <c r="Z15" s="23">
        <v>32599.753333333334</v>
      </c>
      <c r="AA15" s="23">
        <v>37375.89</v>
      </c>
      <c r="AB15" s="23">
        <v>454883.10666666675</v>
      </c>
      <c r="AC15" s="23">
        <v>3.3333332394249737E-3</v>
      </c>
    </row>
    <row r="16" spans="1:29" x14ac:dyDescent="0.25">
      <c r="A16" s="24"/>
      <c r="B16" s="18"/>
      <c r="C16" s="18"/>
      <c r="D16" s="18"/>
      <c r="E16" s="15"/>
      <c r="F16" s="42" t="s">
        <v>41</v>
      </c>
      <c r="G16" s="43" t="s">
        <v>42</v>
      </c>
      <c r="H16" s="44"/>
      <c r="I16" s="44"/>
      <c r="J16" s="45"/>
      <c r="K16" s="44"/>
      <c r="L16" s="46"/>
      <c r="M16" s="47"/>
      <c r="N16" s="48">
        <v>204697.4</v>
      </c>
      <c r="P16" s="48">
        <v>9681.283333333331</v>
      </c>
      <c r="Q16" s="48">
        <v>40880.103333333333</v>
      </c>
      <c r="R16" s="48">
        <v>14444.543333333333</v>
      </c>
      <c r="S16" s="48">
        <v>14444.543333333333</v>
      </c>
      <c r="T16" s="48">
        <v>19372.043333333335</v>
      </c>
      <c r="U16" s="48">
        <v>14444.543333333333</v>
      </c>
      <c r="V16" s="48">
        <v>14444.543333333333</v>
      </c>
      <c r="W16" s="48">
        <v>14444.543333333333</v>
      </c>
      <c r="X16" s="48">
        <v>14444.543333333333</v>
      </c>
      <c r="Y16" s="48">
        <v>14444.543333333333</v>
      </c>
      <c r="Z16" s="48">
        <v>14444.543333333333</v>
      </c>
      <c r="AA16" s="48">
        <v>19207.620000000003</v>
      </c>
      <c r="AB16" s="48">
        <v>204697.39666666667</v>
      </c>
      <c r="AC16" s="48">
        <v>3.3333333267364651E-3</v>
      </c>
    </row>
    <row r="17" spans="1:29" x14ac:dyDescent="0.25">
      <c r="A17" s="24"/>
      <c r="B17" s="18"/>
      <c r="C17" s="18"/>
      <c r="D17" s="18"/>
      <c r="E17" s="18"/>
      <c r="F17" s="18"/>
      <c r="G17" s="25">
        <v>1100123</v>
      </c>
      <c r="H17" s="26" t="s">
        <v>33</v>
      </c>
      <c r="I17" s="26" t="s">
        <v>34</v>
      </c>
      <c r="J17" s="27" t="s">
        <v>43</v>
      </c>
      <c r="K17" s="26">
        <v>4152</v>
      </c>
      <c r="L17" s="25" t="s">
        <v>44</v>
      </c>
      <c r="M17" s="49"/>
      <c r="N17" s="50">
        <v>26435.56</v>
      </c>
      <c r="P17" s="50">
        <v>0</v>
      </c>
      <c r="Q17" s="50">
        <v>26435.56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26435.56</v>
      </c>
      <c r="AC17" s="50">
        <v>0</v>
      </c>
    </row>
    <row r="18" spans="1:29" x14ac:dyDescent="0.25">
      <c r="A18" s="24"/>
      <c r="B18" s="18"/>
      <c r="C18" s="18"/>
      <c r="D18" s="18"/>
      <c r="E18" s="28"/>
      <c r="F18" s="18"/>
      <c r="G18" s="25">
        <v>1100123</v>
      </c>
      <c r="H18" s="26" t="s">
        <v>33</v>
      </c>
      <c r="I18" s="26" t="s">
        <v>34</v>
      </c>
      <c r="J18" s="27" t="s">
        <v>43</v>
      </c>
      <c r="K18" s="26">
        <v>4153</v>
      </c>
      <c r="L18" s="25" t="s">
        <v>37</v>
      </c>
      <c r="M18" s="51"/>
      <c r="N18" s="29">
        <v>173334.34</v>
      </c>
      <c r="P18" s="29">
        <v>9681.283333333331</v>
      </c>
      <c r="Q18" s="29">
        <v>14444.543333333333</v>
      </c>
      <c r="R18" s="29">
        <v>14444.543333333333</v>
      </c>
      <c r="S18" s="29">
        <v>14444.543333333333</v>
      </c>
      <c r="T18" s="29">
        <v>14444.543333333333</v>
      </c>
      <c r="U18" s="29">
        <v>14444.543333333333</v>
      </c>
      <c r="V18" s="29">
        <v>14444.543333333333</v>
      </c>
      <c r="W18" s="29">
        <v>14444.543333333333</v>
      </c>
      <c r="X18" s="29">
        <v>14444.543333333333</v>
      </c>
      <c r="Y18" s="29">
        <v>14444.543333333333</v>
      </c>
      <c r="Z18" s="29">
        <v>14444.543333333333</v>
      </c>
      <c r="AA18" s="29">
        <v>19207.620000000003</v>
      </c>
      <c r="AB18" s="29">
        <v>173334.33666666667</v>
      </c>
      <c r="AC18" s="29">
        <v>3.3333333267364651E-3</v>
      </c>
    </row>
    <row r="19" spans="1:29" x14ac:dyDescent="0.25">
      <c r="A19" s="24"/>
      <c r="B19" s="18"/>
      <c r="C19" s="18"/>
      <c r="D19" s="18"/>
      <c r="E19" s="30"/>
      <c r="F19" s="18"/>
      <c r="G19" s="25">
        <v>1100123</v>
      </c>
      <c r="H19" s="26" t="s">
        <v>33</v>
      </c>
      <c r="I19" s="26" t="s">
        <v>34</v>
      </c>
      <c r="J19" s="27" t="s">
        <v>43</v>
      </c>
      <c r="K19" s="26">
        <v>4155</v>
      </c>
      <c r="L19" s="25" t="s">
        <v>46</v>
      </c>
      <c r="M19" s="30" t="s">
        <v>47</v>
      </c>
      <c r="N19" s="31">
        <v>4927.5</v>
      </c>
      <c r="P19" s="31">
        <v>0</v>
      </c>
      <c r="Q19" s="31">
        <v>0</v>
      </c>
      <c r="R19" s="31">
        <v>0</v>
      </c>
      <c r="S19" s="31">
        <v>0</v>
      </c>
      <c r="T19" s="31">
        <v>4927.5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4927.5</v>
      </c>
      <c r="AC19" s="31">
        <v>0</v>
      </c>
    </row>
    <row r="20" spans="1:29" x14ac:dyDescent="0.25">
      <c r="A20" s="24"/>
      <c r="B20" s="18"/>
      <c r="C20" s="18"/>
      <c r="D20" s="18"/>
      <c r="F20" s="42" t="s">
        <v>48</v>
      </c>
      <c r="G20" s="43" t="s">
        <v>49</v>
      </c>
      <c r="H20" s="44"/>
      <c r="I20" s="44"/>
      <c r="J20" s="45"/>
      <c r="K20" s="44"/>
      <c r="L20" s="46"/>
      <c r="M20" s="47"/>
      <c r="N20" s="48">
        <v>250185.71</v>
      </c>
      <c r="P20" s="48">
        <v>18155.21</v>
      </c>
      <c r="Q20" s="48">
        <v>50465.34</v>
      </c>
      <c r="R20" s="48">
        <v>18155.21</v>
      </c>
      <c r="S20" s="48">
        <v>18155.21</v>
      </c>
      <c r="T20" s="48">
        <v>18155.21</v>
      </c>
      <c r="U20" s="48">
        <v>18155.21</v>
      </c>
      <c r="V20" s="48">
        <v>18155.21</v>
      </c>
      <c r="W20" s="48">
        <v>18155.21</v>
      </c>
      <c r="X20" s="48">
        <v>18155.21</v>
      </c>
      <c r="Y20" s="48">
        <v>18155.21</v>
      </c>
      <c r="Z20" s="48">
        <v>18155.21</v>
      </c>
      <c r="AA20" s="48">
        <v>18168.269999999997</v>
      </c>
      <c r="AB20" s="48">
        <v>250185.7099999999</v>
      </c>
      <c r="AC20" s="48">
        <v>0</v>
      </c>
    </row>
    <row r="21" spans="1:29" x14ac:dyDescent="0.25">
      <c r="A21" s="24"/>
      <c r="B21" s="18"/>
      <c r="C21" s="18"/>
      <c r="D21" s="18"/>
      <c r="F21" s="18"/>
      <c r="G21" s="25">
        <v>1100123</v>
      </c>
      <c r="H21" s="26" t="s">
        <v>33</v>
      </c>
      <c r="I21" s="26" t="s">
        <v>34</v>
      </c>
      <c r="J21" s="27" t="s">
        <v>45</v>
      </c>
      <c r="K21" s="26">
        <v>4152</v>
      </c>
      <c r="L21" s="25" t="s">
        <v>44</v>
      </c>
      <c r="M21" s="28"/>
      <c r="N21" s="50">
        <v>32310.13</v>
      </c>
      <c r="P21" s="50">
        <v>0</v>
      </c>
      <c r="Q21" s="50">
        <v>32310.13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32310.13</v>
      </c>
      <c r="AC21" s="50">
        <v>0</v>
      </c>
    </row>
    <row r="22" spans="1:29" x14ac:dyDescent="0.25">
      <c r="A22" s="24"/>
      <c r="B22" s="18"/>
      <c r="C22" s="18"/>
      <c r="D22" s="18"/>
      <c r="F22" s="28"/>
      <c r="G22" s="25">
        <v>1100123</v>
      </c>
      <c r="H22" s="26" t="s">
        <v>33</v>
      </c>
      <c r="I22" s="26" t="s">
        <v>34</v>
      </c>
      <c r="J22" s="27" t="s">
        <v>45</v>
      </c>
      <c r="K22" s="26">
        <v>4153</v>
      </c>
      <c r="L22" s="25" t="s">
        <v>37</v>
      </c>
      <c r="M22" s="51"/>
      <c r="N22" s="29">
        <v>211853.08</v>
      </c>
      <c r="P22" s="29">
        <v>17654.21</v>
      </c>
      <c r="Q22" s="29">
        <v>17654.21</v>
      </c>
      <c r="R22" s="29">
        <v>17654.21</v>
      </c>
      <c r="S22" s="29">
        <v>17654.21</v>
      </c>
      <c r="T22" s="29">
        <v>17654.21</v>
      </c>
      <c r="U22" s="29">
        <v>17654.21</v>
      </c>
      <c r="V22" s="29">
        <v>17654.21</v>
      </c>
      <c r="W22" s="29">
        <v>17654.21</v>
      </c>
      <c r="X22" s="29">
        <v>17654.21</v>
      </c>
      <c r="Y22" s="29">
        <v>17654.21</v>
      </c>
      <c r="Z22" s="29">
        <v>17654.21</v>
      </c>
      <c r="AA22" s="29">
        <v>17656.769999999997</v>
      </c>
      <c r="AB22" s="29">
        <v>211853.07999999993</v>
      </c>
      <c r="AC22" s="29">
        <v>0</v>
      </c>
    </row>
    <row r="23" spans="1:29" x14ac:dyDescent="0.25">
      <c r="A23" s="24"/>
      <c r="B23" s="18"/>
      <c r="C23" s="18"/>
      <c r="D23" s="18"/>
      <c r="F23" s="28"/>
      <c r="G23" s="25">
        <v>1100123</v>
      </c>
      <c r="H23" s="26" t="s">
        <v>33</v>
      </c>
      <c r="I23" s="26" t="s">
        <v>34</v>
      </c>
      <c r="J23" s="27" t="s">
        <v>45</v>
      </c>
      <c r="K23" s="26">
        <v>4155</v>
      </c>
      <c r="L23" s="25" t="s">
        <v>46</v>
      </c>
      <c r="M23" s="51"/>
      <c r="N23" s="52">
        <v>6022.5000000000009</v>
      </c>
      <c r="P23" s="52">
        <v>501</v>
      </c>
      <c r="Q23" s="52">
        <v>501</v>
      </c>
      <c r="R23" s="52">
        <v>501</v>
      </c>
      <c r="S23" s="52">
        <v>501</v>
      </c>
      <c r="T23" s="52">
        <v>501</v>
      </c>
      <c r="U23" s="52">
        <v>501</v>
      </c>
      <c r="V23" s="52">
        <v>501</v>
      </c>
      <c r="W23" s="52">
        <v>501</v>
      </c>
      <c r="X23" s="52">
        <v>501</v>
      </c>
      <c r="Y23" s="52">
        <v>501</v>
      </c>
      <c r="Z23" s="52">
        <v>501</v>
      </c>
      <c r="AA23" s="52">
        <v>511.5</v>
      </c>
      <c r="AB23" s="52">
        <v>6022.5</v>
      </c>
      <c r="AC23" s="52">
        <v>0</v>
      </c>
    </row>
    <row r="24" spans="1:29" ht="15" customHeight="1" x14ac:dyDescent="0.25">
      <c r="A24" s="24"/>
      <c r="B24" s="18"/>
      <c r="C24" s="18"/>
      <c r="D24" s="18"/>
      <c r="E24" s="41" t="s">
        <v>50</v>
      </c>
      <c r="F24" s="41" t="s">
        <v>51</v>
      </c>
      <c r="G24" s="41"/>
      <c r="H24" s="41"/>
      <c r="I24" s="41"/>
      <c r="J24" s="41"/>
      <c r="K24" s="41"/>
      <c r="L24" s="41"/>
      <c r="M24" s="41"/>
      <c r="N24" s="53">
        <v>379069.24</v>
      </c>
      <c r="P24" s="53">
        <v>26238.880000000005</v>
      </c>
      <c r="Q24" s="53">
        <v>44286.82</v>
      </c>
      <c r="R24" s="53">
        <v>29600.400000000001</v>
      </c>
      <c r="S24" s="53">
        <v>29600.400000000001</v>
      </c>
      <c r="T24" s="53">
        <v>30968.400000000001</v>
      </c>
      <c r="U24" s="53">
        <v>32338.400000000001</v>
      </c>
      <c r="V24" s="53">
        <v>29600.400000000001</v>
      </c>
      <c r="W24" s="53">
        <v>29600.400000000001</v>
      </c>
      <c r="X24" s="53">
        <v>29600.400000000001</v>
      </c>
      <c r="Y24" s="53">
        <v>29600.400000000001</v>
      </c>
      <c r="Z24" s="53">
        <v>30969.9</v>
      </c>
      <c r="AA24" s="53">
        <v>36664.439999999988</v>
      </c>
      <c r="AB24" s="53">
        <v>379069.24000000005</v>
      </c>
      <c r="AC24" s="53">
        <v>0</v>
      </c>
    </row>
    <row r="25" spans="1:29" x14ac:dyDescent="0.25">
      <c r="A25" s="24"/>
      <c r="B25" s="18"/>
      <c r="C25" s="18"/>
      <c r="D25" s="18"/>
      <c r="E25" s="15"/>
      <c r="F25" s="42" t="s">
        <v>52</v>
      </c>
      <c r="G25" s="43" t="s">
        <v>53</v>
      </c>
      <c r="H25" s="44"/>
      <c r="I25" s="44"/>
      <c r="J25" s="45"/>
      <c r="K25" s="44"/>
      <c r="L25" s="46"/>
      <c r="M25" s="54"/>
      <c r="N25" s="48">
        <v>113720.77</v>
      </c>
      <c r="P25" s="48">
        <v>7016.0200000000013</v>
      </c>
      <c r="Q25" s="48">
        <v>22711.200000000001</v>
      </c>
      <c r="R25" s="48">
        <v>8024.7800000000016</v>
      </c>
      <c r="S25" s="48">
        <v>8024.7800000000016</v>
      </c>
      <c r="T25" s="48">
        <v>9392.7800000000025</v>
      </c>
      <c r="U25" s="48">
        <v>8024.7800000000016</v>
      </c>
      <c r="V25" s="48">
        <v>8024.7800000000016</v>
      </c>
      <c r="W25" s="48">
        <v>8024.7800000000016</v>
      </c>
      <c r="X25" s="48">
        <v>8024.7800000000016</v>
      </c>
      <c r="Y25" s="48">
        <v>8024.7800000000016</v>
      </c>
      <c r="Z25" s="48">
        <v>9394.2800000000025</v>
      </c>
      <c r="AA25" s="48">
        <v>9033.0299999999934</v>
      </c>
      <c r="AB25" s="48">
        <v>113720.76999999999</v>
      </c>
      <c r="AC25" s="48">
        <v>0</v>
      </c>
    </row>
    <row r="26" spans="1:29" x14ac:dyDescent="0.25">
      <c r="A26" s="24"/>
      <c r="B26" s="18"/>
      <c r="C26" s="18"/>
      <c r="D26" s="18"/>
      <c r="E26" s="18"/>
      <c r="F26" s="18"/>
      <c r="G26" s="25">
        <v>1100123</v>
      </c>
      <c r="H26" s="26" t="s">
        <v>33</v>
      </c>
      <c r="I26" s="26" t="s">
        <v>34</v>
      </c>
      <c r="J26" s="27" t="s">
        <v>54</v>
      </c>
      <c r="K26" s="26">
        <v>4152</v>
      </c>
      <c r="L26" s="25" t="s">
        <v>44</v>
      </c>
      <c r="M26" s="28"/>
      <c r="N26" s="50">
        <v>14686.42</v>
      </c>
      <c r="P26" s="50">
        <v>0</v>
      </c>
      <c r="Q26" s="50">
        <v>14686.42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14686.42</v>
      </c>
      <c r="AC26" s="50">
        <v>0</v>
      </c>
    </row>
    <row r="27" spans="1:29" x14ac:dyDescent="0.25">
      <c r="A27" s="24"/>
      <c r="B27" s="18"/>
      <c r="C27" s="18"/>
      <c r="D27" s="18"/>
      <c r="E27" s="18"/>
      <c r="F27" s="18"/>
      <c r="G27" s="25">
        <v>1100123</v>
      </c>
      <c r="H27" s="26" t="s">
        <v>33</v>
      </c>
      <c r="I27" s="26" t="s">
        <v>34</v>
      </c>
      <c r="J27" s="27" t="s">
        <v>54</v>
      </c>
      <c r="K27" s="26">
        <v>4153</v>
      </c>
      <c r="L27" s="25" t="s">
        <v>37</v>
      </c>
      <c r="M27" s="51"/>
      <c r="N27" s="29">
        <v>96296.85</v>
      </c>
      <c r="P27" s="29">
        <v>7016.0200000000013</v>
      </c>
      <c r="Q27" s="29">
        <v>8024.7800000000016</v>
      </c>
      <c r="R27" s="29">
        <v>8024.7800000000016</v>
      </c>
      <c r="S27" s="29">
        <v>8024.7800000000016</v>
      </c>
      <c r="T27" s="29">
        <v>8024.7800000000016</v>
      </c>
      <c r="U27" s="29">
        <v>8024.7800000000016</v>
      </c>
      <c r="V27" s="29">
        <v>8024.7800000000016</v>
      </c>
      <c r="W27" s="29">
        <v>8024.7800000000016</v>
      </c>
      <c r="X27" s="29">
        <v>8024.7800000000016</v>
      </c>
      <c r="Y27" s="29">
        <v>8024.7800000000016</v>
      </c>
      <c r="Z27" s="29">
        <v>8024.7800000000016</v>
      </c>
      <c r="AA27" s="29">
        <v>9033.0299999999934</v>
      </c>
      <c r="AB27" s="29">
        <v>96296.85</v>
      </c>
      <c r="AC27" s="29">
        <v>0</v>
      </c>
    </row>
    <row r="28" spans="1:29" x14ac:dyDescent="0.25">
      <c r="A28" s="24"/>
      <c r="B28" s="18"/>
      <c r="C28" s="18"/>
      <c r="D28" s="18"/>
      <c r="E28" s="18"/>
      <c r="F28" s="18"/>
      <c r="G28" s="25">
        <v>1100123</v>
      </c>
      <c r="H28" s="26" t="s">
        <v>33</v>
      </c>
      <c r="I28" s="26" t="s">
        <v>34</v>
      </c>
      <c r="J28" s="27" t="s">
        <v>54</v>
      </c>
      <c r="K28" s="26">
        <v>4155</v>
      </c>
      <c r="L28" s="25" t="s">
        <v>46</v>
      </c>
      <c r="M28" s="51"/>
      <c r="N28" s="29">
        <v>2737.5</v>
      </c>
      <c r="P28" s="29">
        <v>0</v>
      </c>
      <c r="Q28" s="29">
        <v>0</v>
      </c>
      <c r="R28" s="29">
        <v>0</v>
      </c>
      <c r="S28" s="29">
        <v>0</v>
      </c>
      <c r="T28" s="29">
        <v>1368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1369.5</v>
      </c>
      <c r="AA28" s="29">
        <v>0</v>
      </c>
      <c r="AB28" s="29">
        <v>2737.5</v>
      </c>
      <c r="AC28" s="29">
        <v>0</v>
      </c>
    </row>
    <row r="29" spans="1:29" x14ac:dyDescent="0.25">
      <c r="A29" s="24"/>
      <c r="B29" s="18"/>
      <c r="C29" s="18"/>
      <c r="D29" s="18"/>
      <c r="E29" s="47"/>
      <c r="F29" s="47" t="s">
        <v>55</v>
      </c>
      <c r="G29" s="47"/>
      <c r="H29" s="47"/>
      <c r="I29" s="47"/>
      <c r="J29" s="47"/>
      <c r="K29" s="47"/>
      <c r="L29" s="47"/>
      <c r="M29" s="47"/>
      <c r="N29" s="48">
        <v>113720.77</v>
      </c>
      <c r="P29" s="48">
        <v>8239.8900000000012</v>
      </c>
      <c r="Q29" s="48">
        <v>9248.6500000000015</v>
      </c>
      <c r="R29" s="48">
        <v>9248.6500000000015</v>
      </c>
      <c r="S29" s="48">
        <v>9248.6500000000015</v>
      </c>
      <c r="T29" s="48">
        <v>9248.6500000000015</v>
      </c>
      <c r="U29" s="48">
        <v>10617.650000000001</v>
      </c>
      <c r="V29" s="48">
        <v>9248.6500000000015</v>
      </c>
      <c r="W29" s="48">
        <v>9248.6500000000015</v>
      </c>
      <c r="X29" s="48">
        <v>9248.6500000000015</v>
      </c>
      <c r="Y29" s="48">
        <v>9248.6500000000015</v>
      </c>
      <c r="Z29" s="48">
        <v>9248.6500000000015</v>
      </c>
      <c r="AA29" s="48">
        <v>11625.379999999994</v>
      </c>
      <c r="AB29" s="48">
        <v>113720.76999999997</v>
      </c>
      <c r="AC29" s="48">
        <v>0</v>
      </c>
    </row>
    <row r="30" spans="1:29" x14ac:dyDescent="0.25">
      <c r="A30" s="24"/>
      <c r="B30" s="18"/>
      <c r="C30" s="18"/>
      <c r="D30" s="18"/>
      <c r="E30" s="30"/>
      <c r="F30" s="30"/>
      <c r="G30" s="25">
        <v>1100123</v>
      </c>
      <c r="H30" s="26" t="s">
        <v>33</v>
      </c>
      <c r="I30" s="26" t="s">
        <v>34</v>
      </c>
      <c r="J30" s="27" t="s">
        <v>56</v>
      </c>
      <c r="K30" s="26">
        <v>4152</v>
      </c>
      <c r="L30" s="25" t="s">
        <v>44</v>
      </c>
      <c r="M30" s="28"/>
      <c r="N30" s="50">
        <v>14686.42</v>
      </c>
      <c r="P30" s="50">
        <v>1223.8699999999999</v>
      </c>
      <c r="Q30" s="50">
        <v>1223.8699999999999</v>
      </c>
      <c r="R30" s="50">
        <v>1223.8699999999999</v>
      </c>
      <c r="S30" s="50">
        <v>1223.8699999999999</v>
      </c>
      <c r="T30" s="50">
        <v>1223.8699999999999</v>
      </c>
      <c r="U30" s="50">
        <v>1223.8699999999999</v>
      </c>
      <c r="V30" s="50">
        <v>1223.8699999999999</v>
      </c>
      <c r="W30" s="50">
        <v>1223.8699999999999</v>
      </c>
      <c r="X30" s="50">
        <v>1223.8699999999999</v>
      </c>
      <c r="Y30" s="50">
        <v>1223.8699999999999</v>
      </c>
      <c r="Z30" s="50">
        <v>1223.8699999999999</v>
      </c>
      <c r="AA30" s="50">
        <v>1223.8500000000008</v>
      </c>
      <c r="AB30" s="50">
        <v>14686.419999999996</v>
      </c>
      <c r="AC30" s="50">
        <v>0</v>
      </c>
    </row>
    <row r="31" spans="1:29" x14ac:dyDescent="0.25">
      <c r="A31" s="24"/>
      <c r="B31" s="18"/>
      <c r="C31" s="18"/>
      <c r="D31" s="18"/>
      <c r="E31" s="28"/>
      <c r="F31" s="28"/>
      <c r="G31" s="25">
        <v>1100123</v>
      </c>
      <c r="H31" s="26" t="s">
        <v>33</v>
      </c>
      <c r="I31" s="26" t="s">
        <v>34</v>
      </c>
      <c r="J31" s="27" t="s">
        <v>56</v>
      </c>
      <c r="K31" s="26">
        <v>4153</v>
      </c>
      <c r="L31" s="25" t="s">
        <v>37</v>
      </c>
      <c r="M31" s="51"/>
      <c r="N31" s="55">
        <v>96296.85</v>
      </c>
      <c r="P31" s="55">
        <v>7016.0200000000013</v>
      </c>
      <c r="Q31" s="55">
        <v>8024.7800000000016</v>
      </c>
      <c r="R31" s="55">
        <v>8024.7800000000016</v>
      </c>
      <c r="S31" s="55">
        <v>8024.7800000000016</v>
      </c>
      <c r="T31" s="55">
        <v>8024.7800000000016</v>
      </c>
      <c r="U31" s="55">
        <v>8024.7800000000016</v>
      </c>
      <c r="V31" s="55">
        <v>8024.7800000000016</v>
      </c>
      <c r="W31" s="55">
        <v>8024.7800000000016</v>
      </c>
      <c r="X31" s="55">
        <v>8024.7800000000016</v>
      </c>
      <c r="Y31" s="55">
        <v>8024.7800000000016</v>
      </c>
      <c r="Z31" s="55">
        <v>8024.7800000000016</v>
      </c>
      <c r="AA31" s="55">
        <v>9033.0299999999934</v>
      </c>
      <c r="AB31" s="55">
        <v>96296.85</v>
      </c>
      <c r="AC31" s="55">
        <v>0</v>
      </c>
    </row>
    <row r="32" spans="1:29" ht="15" customHeight="1" x14ac:dyDescent="0.25">
      <c r="A32" s="24"/>
      <c r="B32" s="18"/>
      <c r="C32" s="18"/>
      <c r="D32" s="18"/>
      <c r="E32" s="28"/>
      <c r="F32" s="28"/>
      <c r="G32" s="25">
        <v>1100123</v>
      </c>
      <c r="H32" s="26" t="s">
        <v>33</v>
      </c>
      <c r="I32" s="26" t="s">
        <v>34</v>
      </c>
      <c r="J32" s="27" t="s">
        <v>56</v>
      </c>
      <c r="K32" s="26">
        <v>4155</v>
      </c>
      <c r="L32" s="25" t="s">
        <v>46</v>
      </c>
      <c r="M32" s="51"/>
      <c r="N32" s="55">
        <v>2737.5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1369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1368.5</v>
      </c>
      <c r="AB32" s="55">
        <v>2737.5</v>
      </c>
      <c r="AC32" s="55">
        <v>0</v>
      </c>
    </row>
    <row r="33" spans="1:29" x14ac:dyDescent="0.25">
      <c r="A33" s="24"/>
      <c r="B33" s="18"/>
      <c r="C33" s="18"/>
      <c r="D33" s="18"/>
      <c r="E33" s="56"/>
      <c r="F33" s="56" t="s">
        <v>57</v>
      </c>
      <c r="G33" s="54"/>
      <c r="H33" s="56"/>
      <c r="I33" s="54"/>
      <c r="J33" s="54"/>
      <c r="M33" s="54"/>
      <c r="N33" s="48">
        <v>151627.70000000001</v>
      </c>
      <c r="P33" s="48">
        <v>10982.97</v>
      </c>
      <c r="Q33" s="48">
        <v>12326.97</v>
      </c>
      <c r="R33" s="48">
        <v>12326.97</v>
      </c>
      <c r="S33" s="48">
        <v>12326.97</v>
      </c>
      <c r="T33" s="48">
        <v>12326.97</v>
      </c>
      <c r="U33" s="48">
        <v>13695.97</v>
      </c>
      <c r="V33" s="48">
        <v>12326.97</v>
      </c>
      <c r="W33" s="48">
        <v>12326.97</v>
      </c>
      <c r="X33" s="48">
        <v>12326.97</v>
      </c>
      <c r="Y33" s="48">
        <v>12326.97</v>
      </c>
      <c r="Z33" s="48">
        <v>12326.97</v>
      </c>
      <c r="AA33" s="48">
        <v>16006.03</v>
      </c>
      <c r="AB33" s="48">
        <v>151627.69999999998</v>
      </c>
      <c r="AC33" s="48">
        <v>0</v>
      </c>
    </row>
    <row r="34" spans="1:29" x14ac:dyDescent="0.25">
      <c r="A34" s="24"/>
      <c r="B34" s="18"/>
      <c r="C34" s="18"/>
      <c r="D34" s="18"/>
      <c r="E34" s="30"/>
      <c r="F34" s="30"/>
      <c r="G34" s="25">
        <v>1100123</v>
      </c>
      <c r="H34" s="26" t="s">
        <v>33</v>
      </c>
      <c r="I34" s="26" t="s">
        <v>34</v>
      </c>
      <c r="J34" s="27" t="s">
        <v>58</v>
      </c>
      <c r="K34" s="26">
        <v>4152</v>
      </c>
      <c r="L34" s="25" t="s">
        <v>44</v>
      </c>
      <c r="M34" s="28"/>
      <c r="N34" s="50">
        <v>19581.900000000001</v>
      </c>
      <c r="P34" s="50">
        <v>1631.8199999999997</v>
      </c>
      <c r="Q34" s="50">
        <v>1631.8199999999997</v>
      </c>
      <c r="R34" s="50">
        <v>1631.8199999999997</v>
      </c>
      <c r="S34" s="50">
        <v>1631.8199999999997</v>
      </c>
      <c r="T34" s="50">
        <v>1631.8199999999997</v>
      </c>
      <c r="U34" s="50">
        <v>1631.8199999999997</v>
      </c>
      <c r="V34" s="50">
        <v>1631.8199999999997</v>
      </c>
      <c r="W34" s="50">
        <v>1631.8199999999997</v>
      </c>
      <c r="X34" s="50">
        <v>1631.8199999999997</v>
      </c>
      <c r="Y34" s="50">
        <v>1631.8199999999997</v>
      </c>
      <c r="Z34" s="50">
        <v>1631.8199999999997</v>
      </c>
      <c r="AA34" s="50">
        <v>1631.8800000000006</v>
      </c>
      <c r="AB34" s="50">
        <v>19581.899999999998</v>
      </c>
      <c r="AC34" s="50">
        <v>0</v>
      </c>
    </row>
    <row r="35" spans="1:29" x14ac:dyDescent="0.25">
      <c r="A35" s="24"/>
      <c r="B35" s="18"/>
      <c r="C35" s="18"/>
      <c r="D35" s="18"/>
      <c r="E35" s="28"/>
      <c r="F35" s="28"/>
      <c r="G35" s="25">
        <v>1100123</v>
      </c>
      <c r="H35" s="26" t="s">
        <v>33</v>
      </c>
      <c r="I35" s="26" t="s">
        <v>34</v>
      </c>
      <c r="J35" s="27" t="s">
        <v>58</v>
      </c>
      <c r="K35" s="26">
        <v>4153</v>
      </c>
      <c r="L35" s="25" t="s">
        <v>37</v>
      </c>
      <c r="M35" s="51"/>
      <c r="N35" s="55">
        <v>128395.8</v>
      </c>
      <c r="P35" s="55">
        <v>9351.15</v>
      </c>
      <c r="Q35" s="55">
        <v>10695.15</v>
      </c>
      <c r="R35" s="55">
        <v>10695.15</v>
      </c>
      <c r="S35" s="55">
        <v>10695.15</v>
      </c>
      <c r="T35" s="55">
        <v>10695.15</v>
      </c>
      <c r="U35" s="55">
        <v>10695.15</v>
      </c>
      <c r="V35" s="55">
        <v>10695.15</v>
      </c>
      <c r="W35" s="55">
        <v>10695.15</v>
      </c>
      <c r="X35" s="55">
        <v>10695.15</v>
      </c>
      <c r="Y35" s="55">
        <v>10695.15</v>
      </c>
      <c r="Z35" s="55">
        <v>10695.15</v>
      </c>
      <c r="AA35" s="55">
        <v>12093.15</v>
      </c>
      <c r="AB35" s="55">
        <v>128395.79999999997</v>
      </c>
      <c r="AC35" s="55">
        <v>0</v>
      </c>
    </row>
    <row r="36" spans="1:29" x14ac:dyDescent="0.25">
      <c r="A36" s="24"/>
      <c r="B36" s="18"/>
      <c r="C36" s="18"/>
      <c r="D36" s="18"/>
      <c r="E36" s="28"/>
      <c r="F36" s="28"/>
      <c r="G36" s="25">
        <v>1100123</v>
      </c>
      <c r="H36" s="26" t="s">
        <v>33</v>
      </c>
      <c r="I36" s="26" t="s">
        <v>34</v>
      </c>
      <c r="J36" s="27" t="s">
        <v>58</v>
      </c>
      <c r="K36" s="26">
        <v>4155</v>
      </c>
      <c r="L36" s="25" t="s">
        <v>46</v>
      </c>
      <c r="M36" s="51"/>
      <c r="N36" s="55">
        <v>3650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1369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2281</v>
      </c>
      <c r="AB36" s="55">
        <v>3650</v>
      </c>
      <c r="AC36" s="55">
        <v>0</v>
      </c>
    </row>
    <row r="37" spans="1:29" x14ac:dyDescent="0.25">
      <c r="A37" s="24"/>
      <c r="B37" s="18"/>
      <c r="C37" s="18"/>
      <c r="D37" s="18"/>
      <c r="E37" s="57" t="s">
        <v>59</v>
      </c>
      <c r="F37" s="41" t="s">
        <v>60</v>
      </c>
      <c r="G37" s="41"/>
      <c r="H37" s="57"/>
      <c r="I37" s="41"/>
      <c r="J37" s="41"/>
      <c r="K37" s="41"/>
      <c r="L37" s="41"/>
      <c r="M37" s="41"/>
      <c r="N37" s="53">
        <v>303255.40000000002</v>
      </c>
      <c r="P37" s="53">
        <v>23730.41</v>
      </c>
      <c r="Q37" s="53">
        <v>24672.41</v>
      </c>
      <c r="R37" s="53">
        <v>24672.41</v>
      </c>
      <c r="S37" s="53">
        <v>24672.41</v>
      </c>
      <c r="T37" s="53">
        <v>24672.41</v>
      </c>
      <c r="U37" s="53">
        <v>28779.409999999996</v>
      </c>
      <c r="V37" s="53">
        <v>24672.41</v>
      </c>
      <c r="W37" s="53">
        <v>24672.41</v>
      </c>
      <c r="X37" s="53">
        <v>24672.41</v>
      </c>
      <c r="Y37" s="53">
        <v>24672.41</v>
      </c>
      <c r="Z37" s="53">
        <v>24672.41</v>
      </c>
      <c r="AA37" s="53">
        <v>28693.890000000007</v>
      </c>
      <c r="AB37" s="53">
        <v>303255.40000000002</v>
      </c>
      <c r="AC37" s="53">
        <v>0</v>
      </c>
    </row>
    <row r="38" spans="1:29" x14ac:dyDescent="0.25">
      <c r="A38" s="24"/>
      <c r="B38" s="18"/>
      <c r="C38" s="18"/>
      <c r="D38" s="18"/>
      <c r="E38" s="47" t="s">
        <v>84</v>
      </c>
      <c r="F38" s="47" t="s">
        <v>83</v>
      </c>
      <c r="G38" s="47"/>
      <c r="H38" s="47"/>
      <c r="I38" s="47"/>
      <c r="J38" s="47"/>
      <c r="K38" s="47"/>
      <c r="L38" s="47"/>
      <c r="M38" s="47"/>
      <c r="N38" s="48">
        <v>106139.39</v>
      </c>
      <c r="P38" s="48">
        <v>7694.4</v>
      </c>
      <c r="Q38" s="48">
        <v>8636.4</v>
      </c>
      <c r="R38" s="48">
        <v>8636.4</v>
      </c>
      <c r="S38" s="48">
        <v>8636.4</v>
      </c>
      <c r="T38" s="48">
        <v>8636.4</v>
      </c>
      <c r="U38" s="48">
        <v>10005.4</v>
      </c>
      <c r="V38" s="48">
        <v>8636.4</v>
      </c>
      <c r="W38" s="48">
        <v>8636.4</v>
      </c>
      <c r="X38" s="48">
        <v>8636.4</v>
      </c>
      <c r="Y38" s="48">
        <v>8636.4</v>
      </c>
      <c r="Z38" s="48">
        <v>8636.4</v>
      </c>
      <c r="AA38" s="48">
        <v>10711.990000000002</v>
      </c>
      <c r="AB38" s="48">
        <v>106139.38999999998</v>
      </c>
      <c r="AC38" s="48">
        <v>0</v>
      </c>
    </row>
    <row r="39" spans="1:29" x14ac:dyDescent="0.25">
      <c r="A39" s="24"/>
      <c r="B39" s="18"/>
      <c r="C39" s="18"/>
      <c r="D39" s="18"/>
      <c r="E39" s="30"/>
      <c r="F39" s="30"/>
      <c r="G39" s="25">
        <v>1100123</v>
      </c>
      <c r="H39" s="26" t="s">
        <v>33</v>
      </c>
      <c r="I39" s="26" t="s">
        <v>34</v>
      </c>
      <c r="J39" s="27" t="s">
        <v>62</v>
      </c>
      <c r="K39" s="26">
        <v>4152</v>
      </c>
      <c r="L39" s="25" t="s">
        <v>44</v>
      </c>
      <c r="M39" s="28"/>
      <c r="N39" s="55">
        <v>13707.33</v>
      </c>
      <c r="P39" s="55">
        <v>1142.2</v>
      </c>
      <c r="Q39" s="55">
        <v>1142.2</v>
      </c>
      <c r="R39" s="55">
        <v>1142.2</v>
      </c>
      <c r="S39" s="55">
        <v>1142.2</v>
      </c>
      <c r="T39" s="55">
        <v>1142.2</v>
      </c>
      <c r="U39" s="55">
        <v>1142.2</v>
      </c>
      <c r="V39" s="55">
        <v>1142.2</v>
      </c>
      <c r="W39" s="55">
        <v>1142.2</v>
      </c>
      <c r="X39" s="55">
        <v>1142.2</v>
      </c>
      <c r="Y39" s="55">
        <v>1142.2</v>
      </c>
      <c r="Z39" s="55">
        <v>1142.2</v>
      </c>
      <c r="AA39" s="55">
        <v>1143.1300000000006</v>
      </c>
      <c r="AB39" s="55">
        <v>13707.330000000004</v>
      </c>
      <c r="AC39" s="55">
        <v>0</v>
      </c>
    </row>
    <row r="40" spans="1:29" x14ac:dyDescent="0.25">
      <c r="A40" s="24"/>
      <c r="B40" s="18"/>
      <c r="C40" s="18"/>
      <c r="D40" s="18"/>
      <c r="E40" s="28"/>
      <c r="F40" s="28"/>
      <c r="G40" s="25">
        <v>1100123</v>
      </c>
      <c r="H40" s="26" t="s">
        <v>33</v>
      </c>
      <c r="I40" s="26" t="s">
        <v>34</v>
      </c>
      <c r="J40" s="27" t="s">
        <v>62</v>
      </c>
      <c r="K40" s="26">
        <v>4153</v>
      </c>
      <c r="L40" s="25" t="s">
        <v>37</v>
      </c>
      <c r="M40" s="51"/>
      <c r="N40" s="29">
        <v>89877.06</v>
      </c>
      <c r="P40" s="29">
        <v>6552.2</v>
      </c>
      <c r="Q40" s="29">
        <v>7494.2</v>
      </c>
      <c r="R40" s="29">
        <v>7494.2</v>
      </c>
      <c r="S40" s="29">
        <v>7494.2</v>
      </c>
      <c r="T40" s="29">
        <v>7494.2</v>
      </c>
      <c r="U40" s="29">
        <v>7494.2</v>
      </c>
      <c r="V40" s="29">
        <v>7494.2</v>
      </c>
      <c r="W40" s="29">
        <v>7494.2</v>
      </c>
      <c r="X40" s="29">
        <v>7494.2</v>
      </c>
      <c r="Y40" s="29">
        <v>7494.2</v>
      </c>
      <c r="Z40" s="29">
        <v>7494.2</v>
      </c>
      <c r="AA40" s="29">
        <v>8382.86</v>
      </c>
      <c r="AB40" s="29">
        <v>89877.059999999983</v>
      </c>
      <c r="AC40" s="29">
        <v>0</v>
      </c>
    </row>
    <row r="41" spans="1:29" x14ac:dyDescent="0.25">
      <c r="A41" s="24"/>
      <c r="B41" s="18"/>
      <c r="C41" s="18"/>
      <c r="D41" s="18"/>
      <c r="E41" s="28"/>
      <c r="F41" s="28"/>
      <c r="G41" s="25">
        <v>1100123</v>
      </c>
      <c r="H41" s="26" t="s">
        <v>33</v>
      </c>
      <c r="I41" s="26" t="s">
        <v>34</v>
      </c>
      <c r="J41" s="27" t="s">
        <v>62</v>
      </c>
      <c r="K41" s="26">
        <v>4155</v>
      </c>
      <c r="L41" s="25" t="s">
        <v>46</v>
      </c>
      <c r="M41" s="51"/>
      <c r="N41" s="29">
        <v>2555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1369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1186</v>
      </c>
      <c r="AB41" s="29">
        <v>2555</v>
      </c>
      <c r="AC41" s="29">
        <v>0</v>
      </c>
    </row>
    <row r="42" spans="1:29" x14ac:dyDescent="0.25">
      <c r="A42" s="24"/>
      <c r="B42" s="18"/>
      <c r="C42" s="18"/>
      <c r="D42" s="18"/>
      <c r="E42" s="47" t="s">
        <v>85</v>
      </c>
      <c r="F42" s="47" t="s">
        <v>81</v>
      </c>
      <c r="G42" s="47"/>
      <c r="H42" s="47"/>
      <c r="I42" s="47"/>
      <c r="J42" s="47"/>
      <c r="K42" s="47"/>
      <c r="L42" s="47"/>
      <c r="M42" s="47"/>
      <c r="N42" s="48">
        <v>97041.73</v>
      </c>
      <c r="P42" s="48">
        <v>7895.8</v>
      </c>
      <c r="Q42" s="48">
        <v>7895.8</v>
      </c>
      <c r="R42" s="48">
        <v>7895.8</v>
      </c>
      <c r="S42" s="48">
        <v>7895.8</v>
      </c>
      <c r="T42" s="48">
        <v>7895.8</v>
      </c>
      <c r="U42" s="48">
        <v>9264.7999999999993</v>
      </c>
      <c r="V42" s="48">
        <v>7895.8</v>
      </c>
      <c r="W42" s="48">
        <v>7895.8</v>
      </c>
      <c r="X42" s="48">
        <v>7895.8</v>
      </c>
      <c r="Y42" s="48">
        <v>7895.8</v>
      </c>
      <c r="Z42" s="48">
        <v>7895.8</v>
      </c>
      <c r="AA42" s="48">
        <v>8818.9300000000039</v>
      </c>
      <c r="AB42" s="48">
        <v>97041.730000000025</v>
      </c>
      <c r="AC42" s="48">
        <v>0</v>
      </c>
    </row>
    <row r="43" spans="1:29" x14ac:dyDescent="0.25">
      <c r="A43" s="24"/>
      <c r="B43" s="18"/>
      <c r="C43" s="18"/>
      <c r="D43" s="18"/>
      <c r="E43" s="30"/>
      <c r="F43" s="30"/>
      <c r="G43" s="25">
        <v>1100123</v>
      </c>
      <c r="H43" s="26" t="s">
        <v>33</v>
      </c>
      <c r="I43" s="26" t="s">
        <v>34</v>
      </c>
      <c r="J43" s="27" t="s">
        <v>63</v>
      </c>
      <c r="K43" s="26">
        <v>4152</v>
      </c>
      <c r="L43" s="25" t="s">
        <v>44</v>
      </c>
      <c r="M43" s="28"/>
      <c r="N43" s="50">
        <v>12532.41</v>
      </c>
      <c r="P43" s="50">
        <v>1042.8</v>
      </c>
      <c r="Q43" s="50">
        <v>1042.8</v>
      </c>
      <c r="R43" s="50">
        <v>1042.8</v>
      </c>
      <c r="S43" s="50">
        <v>1042.8</v>
      </c>
      <c r="T43" s="50">
        <v>1042.8</v>
      </c>
      <c r="U43" s="50">
        <v>1042.8</v>
      </c>
      <c r="V43" s="50">
        <v>1042.8</v>
      </c>
      <c r="W43" s="50">
        <v>1042.8</v>
      </c>
      <c r="X43" s="50">
        <v>1042.8</v>
      </c>
      <c r="Y43" s="50">
        <v>1042.8</v>
      </c>
      <c r="Z43" s="50">
        <v>1042.8</v>
      </c>
      <c r="AA43" s="50">
        <v>1061.6100000000001</v>
      </c>
      <c r="AB43" s="50">
        <v>12532.409999999998</v>
      </c>
      <c r="AC43" s="50">
        <v>0</v>
      </c>
    </row>
    <row r="44" spans="1:29" x14ac:dyDescent="0.25">
      <c r="A44" s="24"/>
      <c r="B44" s="18"/>
      <c r="C44" s="18"/>
      <c r="D44" s="18"/>
      <c r="E44" s="28"/>
      <c r="F44" s="28"/>
      <c r="G44" s="25">
        <v>1100123</v>
      </c>
      <c r="H44" s="26" t="s">
        <v>33</v>
      </c>
      <c r="I44" s="26" t="s">
        <v>34</v>
      </c>
      <c r="J44" s="27" t="s">
        <v>63</v>
      </c>
      <c r="K44" s="26">
        <v>4153</v>
      </c>
      <c r="L44" s="25" t="s">
        <v>37</v>
      </c>
      <c r="M44" s="51"/>
      <c r="N44" s="29">
        <v>82173.319999999992</v>
      </c>
      <c r="P44" s="29">
        <v>6853</v>
      </c>
      <c r="Q44" s="29">
        <v>6853</v>
      </c>
      <c r="R44" s="29">
        <v>6853</v>
      </c>
      <c r="S44" s="29">
        <v>6853</v>
      </c>
      <c r="T44" s="29">
        <v>6853</v>
      </c>
      <c r="U44" s="29">
        <v>6853</v>
      </c>
      <c r="V44" s="29">
        <v>6853</v>
      </c>
      <c r="W44" s="29">
        <v>6853</v>
      </c>
      <c r="X44" s="29">
        <v>6853</v>
      </c>
      <c r="Y44" s="29">
        <v>6853</v>
      </c>
      <c r="Z44" s="29">
        <v>6853</v>
      </c>
      <c r="AA44" s="29">
        <v>6790.3200000000033</v>
      </c>
      <c r="AB44" s="29">
        <v>82173.320000000007</v>
      </c>
      <c r="AC44" s="29">
        <v>0</v>
      </c>
    </row>
    <row r="45" spans="1:29" ht="15" customHeight="1" x14ac:dyDescent="0.25">
      <c r="A45" s="24"/>
      <c r="B45" s="18"/>
      <c r="C45" s="18"/>
      <c r="D45" s="18"/>
      <c r="E45" s="28"/>
      <c r="F45" s="28"/>
      <c r="G45" s="25">
        <v>1100123</v>
      </c>
      <c r="H45" s="26" t="s">
        <v>33</v>
      </c>
      <c r="I45" s="26" t="s">
        <v>34</v>
      </c>
      <c r="J45" s="27" t="s">
        <v>63</v>
      </c>
      <c r="K45" s="26">
        <v>4155</v>
      </c>
      <c r="L45" s="25" t="s">
        <v>46</v>
      </c>
      <c r="M45" s="51"/>
      <c r="N45" s="29">
        <v>2336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1369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967</v>
      </c>
      <c r="AB45" s="29">
        <v>2336</v>
      </c>
      <c r="AC45" s="29">
        <v>0</v>
      </c>
    </row>
    <row r="46" spans="1:29" ht="15.75" customHeight="1" x14ac:dyDescent="0.25">
      <c r="A46" s="24"/>
      <c r="B46" s="18"/>
      <c r="C46" s="18"/>
      <c r="D46" s="18"/>
      <c r="E46" s="47" t="s">
        <v>86</v>
      </c>
      <c r="F46" s="72" t="s">
        <v>82</v>
      </c>
      <c r="G46" s="72"/>
      <c r="H46" s="72"/>
      <c r="I46" s="72"/>
      <c r="J46" s="72"/>
      <c r="K46" s="72"/>
      <c r="L46" s="72"/>
      <c r="M46" s="72"/>
      <c r="N46" s="48">
        <v>100074.28</v>
      </c>
      <c r="P46" s="48">
        <v>8140.2099999999991</v>
      </c>
      <c r="Q46" s="48">
        <v>8140.2099999999991</v>
      </c>
      <c r="R46" s="48">
        <v>8140.2099999999991</v>
      </c>
      <c r="S46" s="48">
        <v>8140.2099999999991</v>
      </c>
      <c r="T46" s="48">
        <v>8140.2099999999991</v>
      </c>
      <c r="U46" s="48">
        <v>9509.2099999999991</v>
      </c>
      <c r="V46" s="48">
        <v>8140.2099999999991</v>
      </c>
      <c r="W46" s="48">
        <v>8140.2099999999991</v>
      </c>
      <c r="X46" s="48">
        <v>8140.2099999999991</v>
      </c>
      <c r="Y46" s="48">
        <v>8140.2099999999991</v>
      </c>
      <c r="Z46" s="48">
        <v>8140.2099999999991</v>
      </c>
      <c r="AA46" s="48">
        <v>9162.9699999999993</v>
      </c>
      <c r="AB46" s="48">
        <v>100074.27999999997</v>
      </c>
      <c r="AC46" s="48">
        <v>0</v>
      </c>
    </row>
    <row r="47" spans="1:29" x14ac:dyDescent="0.25">
      <c r="A47" s="24"/>
      <c r="B47" s="18"/>
      <c r="C47" s="18"/>
      <c r="D47" s="18"/>
      <c r="E47" s="30"/>
      <c r="F47" s="30"/>
      <c r="G47" s="25">
        <v>1100123</v>
      </c>
      <c r="H47" s="26" t="s">
        <v>33</v>
      </c>
      <c r="I47" s="26" t="s">
        <v>34</v>
      </c>
      <c r="J47" s="27" t="s">
        <v>64</v>
      </c>
      <c r="K47" s="26">
        <v>4152</v>
      </c>
      <c r="L47" s="25" t="s">
        <v>44</v>
      </c>
      <c r="M47" s="28"/>
      <c r="N47" s="50">
        <v>12924.05</v>
      </c>
      <c r="P47" s="50">
        <v>1078.5</v>
      </c>
      <c r="Q47" s="50">
        <v>1078.5</v>
      </c>
      <c r="R47" s="50">
        <v>1078.5</v>
      </c>
      <c r="S47" s="50">
        <v>1078.5</v>
      </c>
      <c r="T47" s="50">
        <v>1078.5</v>
      </c>
      <c r="U47" s="50">
        <v>1078.5</v>
      </c>
      <c r="V47" s="50">
        <v>1078.5</v>
      </c>
      <c r="W47" s="50">
        <v>1078.5</v>
      </c>
      <c r="X47" s="50">
        <v>1078.5</v>
      </c>
      <c r="Y47" s="50">
        <v>1078.5</v>
      </c>
      <c r="Z47" s="50">
        <v>1078.5</v>
      </c>
      <c r="AA47" s="50">
        <v>1060.5499999999997</v>
      </c>
      <c r="AB47" s="50">
        <v>12924.05</v>
      </c>
      <c r="AC47" s="50">
        <v>0</v>
      </c>
    </row>
    <row r="48" spans="1:29" x14ac:dyDescent="0.25">
      <c r="A48" s="24"/>
      <c r="B48" s="18"/>
      <c r="C48" s="18"/>
      <c r="D48" s="18"/>
      <c r="E48" s="28"/>
      <c r="F48" s="28"/>
      <c r="G48" s="25">
        <v>1100123</v>
      </c>
      <c r="H48" s="26" t="s">
        <v>33</v>
      </c>
      <c r="I48" s="26" t="s">
        <v>34</v>
      </c>
      <c r="J48" s="27" t="s">
        <v>64</v>
      </c>
      <c r="K48" s="26">
        <v>4153</v>
      </c>
      <c r="L48" s="25" t="s">
        <v>37</v>
      </c>
      <c r="M48" s="51"/>
      <c r="N48" s="29">
        <v>84741.23</v>
      </c>
      <c r="P48" s="29">
        <v>7061.7099999999991</v>
      </c>
      <c r="Q48" s="29">
        <v>7061.7099999999991</v>
      </c>
      <c r="R48" s="29">
        <v>7061.7099999999991</v>
      </c>
      <c r="S48" s="29">
        <v>7061.7099999999991</v>
      </c>
      <c r="T48" s="29">
        <v>7061.7099999999991</v>
      </c>
      <c r="U48" s="29">
        <v>7061.7099999999991</v>
      </c>
      <c r="V48" s="29">
        <v>7061.7099999999991</v>
      </c>
      <c r="W48" s="29">
        <v>7061.7099999999991</v>
      </c>
      <c r="X48" s="29">
        <v>7061.7099999999991</v>
      </c>
      <c r="Y48" s="29">
        <v>7061.7099999999991</v>
      </c>
      <c r="Z48" s="29">
        <v>7061.7099999999991</v>
      </c>
      <c r="AA48" s="29">
        <v>7062.4199999999992</v>
      </c>
      <c r="AB48" s="29">
        <v>84741.23</v>
      </c>
      <c r="AC48" s="29">
        <v>0</v>
      </c>
    </row>
    <row r="49" spans="1:29" x14ac:dyDescent="0.25">
      <c r="A49" s="24"/>
      <c r="B49" s="18"/>
      <c r="C49" s="18"/>
      <c r="D49" s="18"/>
      <c r="E49" s="28"/>
      <c r="F49" s="28"/>
      <c r="G49" s="25">
        <v>1100123</v>
      </c>
      <c r="H49" s="26" t="s">
        <v>33</v>
      </c>
      <c r="I49" s="26" t="s">
        <v>34</v>
      </c>
      <c r="J49" s="27" t="s">
        <v>64</v>
      </c>
      <c r="K49" s="26">
        <v>4155</v>
      </c>
      <c r="L49" s="25" t="s">
        <v>46</v>
      </c>
      <c r="M49" s="51"/>
      <c r="N49" s="29">
        <v>2409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1369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1040</v>
      </c>
      <c r="AB49" s="29">
        <v>2409</v>
      </c>
      <c r="AC49" s="29">
        <v>0</v>
      </c>
    </row>
    <row r="50" spans="1:29" x14ac:dyDescent="0.25">
      <c r="A50" s="24"/>
      <c r="B50" s="18"/>
      <c r="C50" s="18"/>
      <c r="D50" s="18"/>
      <c r="E50" s="58" t="s">
        <v>65</v>
      </c>
      <c r="F50" s="58"/>
      <c r="G50" s="58"/>
      <c r="H50" s="58"/>
      <c r="I50" s="58"/>
      <c r="J50" s="58"/>
      <c r="K50" s="58"/>
      <c r="L50" s="58"/>
      <c r="M50" s="58"/>
      <c r="N50" s="53">
        <v>379069.33</v>
      </c>
      <c r="P50" s="53">
        <v>29483.649999999998</v>
      </c>
      <c r="Q50" s="53">
        <v>30828.649999999998</v>
      </c>
      <c r="R50" s="53">
        <v>30828.649999999998</v>
      </c>
      <c r="S50" s="53">
        <v>30828.649999999998</v>
      </c>
      <c r="T50" s="53">
        <v>30828.649999999998</v>
      </c>
      <c r="U50" s="53">
        <v>34935.649999999994</v>
      </c>
      <c r="V50" s="53">
        <v>30828.649999999998</v>
      </c>
      <c r="W50" s="53">
        <v>30828.649999999998</v>
      </c>
      <c r="X50" s="53">
        <v>30828.649999999998</v>
      </c>
      <c r="Y50" s="53">
        <v>30828.649999999998</v>
      </c>
      <c r="Z50" s="53">
        <v>30828.649999999998</v>
      </c>
      <c r="AA50" s="53">
        <v>37192.179999999993</v>
      </c>
      <c r="AB50" s="53">
        <v>379069.33</v>
      </c>
      <c r="AC50" s="53">
        <v>0</v>
      </c>
    </row>
    <row r="51" spans="1:29" x14ac:dyDescent="0.25">
      <c r="A51" s="24"/>
      <c r="B51" s="18"/>
      <c r="C51" s="18"/>
      <c r="D51" s="18"/>
      <c r="E51" s="47" t="s">
        <v>66</v>
      </c>
      <c r="F51" s="47"/>
      <c r="G51" s="47"/>
      <c r="H51" s="47"/>
      <c r="I51" s="47"/>
      <c r="J51" s="47"/>
      <c r="K51" s="47"/>
      <c r="L51" s="47"/>
      <c r="M51" s="47"/>
      <c r="N51" s="48">
        <v>151627.70000000001</v>
      </c>
      <c r="P51" s="48">
        <v>10984.66</v>
      </c>
      <c r="Q51" s="48">
        <v>12329.66</v>
      </c>
      <c r="R51" s="48">
        <v>12329.66</v>
      </c>
      <c r="S51" s="48">
        <v>12329.66</v>
      </c>
      <c r="T51" s="48">
        <v>12329.66</v>
      </c>
      <c r="U51" s="48">
        <v>13698.66</v>
      </c>
      <c r="V51" s="48">
        <v>12329.66</v>
      </c>
      <c r="W51" s="48">
        <v>12329.66</v>
      </c>
      <c r="X51" s="48">
        <v>12329.66</v>
      </c>
      <c r="Y51" s="48">
        <v>12329.66</v>
      </c>
      <c r="Z51" s="48">
        <v>12329.66</v>
      </c>
      <c r="AA51" s="48">
        <v>15977.440000000002</v>
      </c>
      <c r="AB51" s="48">
        <v>151627.70000000001</v>
      </c>
      <c r="AC51" s="48">
        <v>0</v>
      </c>
    </row>
    <row r="52" spans="1:29" x14ac:dyDescent="0.25">
      <c r="A52" s="24"/>
      <c r="B52" s="18"/>
      <c r="C52" s="18"/>
      <c r="D52" s="18"/>
      <c r="E52" s="30"/>
      <c r="F52" s="30"/>
      <c r="G52" s="25">
        <v>1100123</v>
      </c>
      <c r="H52" s="26" t="s">
        <v>33</v>
      </c>
      <c r="I52" s="26" t="s">
        <v>34</v>
      </c>
      <c r="J52" s="27" t="s">
        <v>67</v>
      </c>
      <c r="K52" s="26">
        <v>4152</v>
      </c>
      <c r="L52" s="25" t="s">
        <v>44</v>
      </c>
      <c r="M52" s="28"/>
      <c r="N52" s="50">
        <v>19581.900000000001</v>
      </c>
      <c r="P52" s="50">
        <v>1631</v>
      </c>
      <c r="Q52" s="50">
        <v>1631</v>
      </c>
      <c r="R52" s="50">
        <v>1631</v>
      </c>
      <c r="S52" s="50">
        <v>1631</v>
      </c>
      <c r="T52" s="50">
        <v>1631</v>
      </c>
      <c r="U52" s="50">
        <v>1631</v>
      </c>
      <c r="V52" s="50">
        <v>1631</v>
      </c>
      <c r="W52" s="50">
        <v>1631</v>
      </c>
      <c r="X52" s="50">
        <v>1631</v>
      </c>
      <c r="Y52" s="50">
        <v>1631</v>
      </c>
      <c r="Z52" s="50">
        <v>1631</v>
      </c>
      <c r="AA52" s="50">
        <v>1640.9</v>
      </c>
      <c r="AB52" s="50">
        <v>19581.900000000001</v>
      </c>
      <c r="AC52" s="50">
        <v>0</v>
      </c>
    </row>
    <row r="53" spans="1:29" x14ac:dyDescent="0.25">
      <c r="A53" s="24"/>
      <c r="B53" s="18"/>
      <c r="C53" s="18"/>
      <c r="D53" s="18"/>
      <c r="E53" s="28"/>
      <c r="F53" s="28"/>
      <c r="G53" s="25">
        <v>1100123</v>
      </c>
      <c r="H53" s="26" t="s">
        <v>33</v>
      </c>
      <c r="I53" s="26" t="s">
        <v>34</v>
      </c>
      <c r="J53" s="27" t="s">
        <v>67</v>
      </c>
      <c r="K53" s="26">
        <v>4153</v>
      </c>
      <c r="L53" s="25" t="s">
        <v>37</v>
      </c>
      <c r="M53" s="51"/>
      <c r="N53" s="29">
        <v>128395.8</v>
      </c>
      <c r="P53" s="29">
        <v>9353.66</v>
      </c>
      <c r="Q53" s="29">
        <v>10698.66</v>
      </c>
      <c r="R53" s="29">
        <v>10698.66</v>
      </c>
      <c r="S53" s="29">
        <v>10698.66</v>
      </c>
      <c r="T53" s="29">
        <v>10698.66</v>
      </c>
      <c r="U53" s="29">
        <v>10698.66</v>
      </c>
      <c r="V53" s="29">
        <v>10698.66</v>
      </c>
      <c r="W53" s="29">
        <v>10698.66</v>
      </c>
      <c r="X53" s="29">
        <v>10698.66</v>
      </c>
      <c r="Y53" s="29">
        <v>10698.66</v>
      </c>
      <c r="Z53" s="29">
        <v>10698.66</v>
      </c>
      <c r="AA53" s="29">
        <v>12055.540000000003</v>
      </c>
      <c r="AB53" s="29">
        <v>128395.80000000003</v>
      </c>
      <c r="AC53" s="29">
        <v>0</v>
      </c>
    </row>
    <row r="54" spans="1:29" ht="15" customHeight="1" x14ac:dyDescent="0.25">
      <c r="A54" s="24"/>
      <c r="B54" s="18"/>
      <c r="C54" s="18"/>
      <c r="D54" s="18"/>
      <c r="E54" s="28"/>
      <c r="F54" s="28"/>
      <c r="G54" s="25">
        <v>1100123</v>
      </c>
      <c r="H54" s="26" t="s">
        <v>33</v>
      </c>
      <c r="I54" s="26" t="s">
        <v>34</v>
      </c>
      <c r="J54" s="27" t="s">
        <v>67</v>
      </c>
      <c r="K54" s="26">
        <v>4155</v>
      </c>
      <c r="L54" s="25" t="s">
        <v>46</v>
      </c>
      <c r="M54" s="51"/>
      <c r="N54" s="59">
        <v>3650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1369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v>2281</v>
      </c>
      <c r="AB54" s="59">
        <v>3650</v>
      </c>
      <c r="AC54" s="59">
        <v>0</v>
      </c>
    </row>
    <row r="55" spans="1:29" x14ac:dyDescent="0.25">
      <c r="A55" s="24"/>
      <c r="B55" s="18"/>
      <c r="C55" s="18"/>
      <c r="D55" s="18"/>
      <c r="E55" s="47" t="s">
        <v>68</v>
      </c>
      <c r="F55" s="47"/>
      <c r="G55" s="47"/>
      <c r="H55" s="47"/>
      <c r="I55" s="47"/>
      <c r="J55" s="47"/>
      <c r="K55" s="54"/>
      <c r="L55" s="54"/>
      <c r="M55" s="54"/>
      <c r="N55" s="48">
        <v>113720.77</v>
      </c>
      <c r="P55" s="48">
        <v>9250.1200000000008</v>
      </c>
      <c r="Q55" s="48">
        <v>9250.1200000000008</v>
      </c>
      <c r="R55" s="48">
        <v>9250.1200000000008</v>
      </c>
      <c r="S55" s="48">
        <v>9250.1200000000008</v>
      </c>
      <c r="T55" s="48">
        <v>9250.1200000000008</v>
      </c>
      <c r="U55" s="48">
        <v>10619.12</v>
      </c>
      <c r="V55" s="48">
        <v>9250.1200000000008</v>
      </c>
      <c r="W55" s="48">
        <v>9250.1200000000008</v>
      </c>
      <c r="X55" s="48">
        <v>9250.1200000000008</v>
      </c>
      <c r="Y55" s="48">
        <v>9250.1200000000008</v>
      </c>
      <c r="Z55" s="48">
        <v>9250.1200000000008</v>
      </c>
      <c r="AA55" s="48">
        <v>10600.449999999993</v>
      </c>
      <c r="AB55" s="48">
        <v>113720.76999999999</v>
      </c>
      <c r="AC55" s="48">
        <v>0</v>
      </c>
    </row>
    <row r="56" spans="1:29" x14ac:dyDescent="0.25">
      <c r="A56" s="24"/>
      <c r="B56" s="18"/>
      <c r="C56" s="18"/>
      <c r="D56" s="18"/>
      <c r="E56" s="30"/>
      <c r="F56" s="30"/>
      <c r="G56" s="25">
        <v>1100123</v>
      </c>
      <c r="H56" s="26" t="s">
        <v>33</v>
      </c>
      <c r="I56" s="26" t="s">
        <v>34</v>
      </c>
      <c r="J56" s="27" t="s">
        <v>69</v>
      </c>
      <c r="K56" s="26">
        <v>4152</v>
      </c>
      <c r="L56" s="25" t="s">
        <v>44</v>
      </c>
      <c r="M56" s="28"/>
      <c r="N56" s="50">
        <v>14686.42</v>
      </c>
      <c r="P56" s="50">
        <v>1226.25</v>
      </c>
      <c r="Q56" s="50">
        <v>1226.25</v>
      </c>
      <c r="R56" s="50">
        <v>1226.25</v>
      </c>
      <c r="S56" s="50">
        <v>1226.25</v>
      </c>
      <c r="T56" s="50">
        <v>1226.25</v>
      </c>
      <c r="U56" s="50">
        <v>1226.25</v>
      </c>
      <c r="V56" s="50">
        <v>1226.25</v>
      </c>
      <c r="W56" s="50">
        <v>1226.25</v>
      </c>
      <c r="X56" s="50">
        <v>1226.25</v>
      </c>
      <c r="Y56" s="50">
        <v>1226.25</v>
      </c>
      <c r="Z56" s="50">
        <v>1226.25</v>
      </c>
      <c r="AA56" s="50">
        <v>1197.67</v>
      </c>
      <c r="AB56" s="50">
        <v>14686.42</v>
      </c>
      <c r="AC56" s="50">
        <v>0</v>
      </c>
    </row>
    <row r="57" spans="1:29" x14ac:dyDescent="0.25">
      <c r="A57" s="24"/>
      <c r="B57" s="18"/>
      <c r="C57" s="18"/>
      <c r="D57" s="18"/>
      <c r="E57" s="28"/>
      <c r="F57" s="28"/>
      <c r="G57" s="25">
        <v>1100123</v>
      </c>
      <c r="H57" s="26" t="s">
        <v>33</v>
      </c>
      <c r="I57" s="26" t="s">
        <v>34</v>
      </c>
      <c r="J57" s="27" t="s">
        <v>69</v>
      </c>
      <c r="K57" s="26">
        <v>4153</v>
      </c>
      <c r="L57" s="25" t="s">
        <v>37</v>
      </c>
      <c r="M57" s="51"/>
      <c r="N57" s="29">
        <v>96296.85</v>
      </c>
      <c r="P57" s="29">
        <v>8023.8700000000008</v>
      </c>
      <c r="Q57" s="29">
        <v>8023.8700000000008</v>
      </c>
      <c r="R57" s="29">
        <v>8023.8700000000008</v>
      </c>
      <c r="S57" s="29">
        <v>8023.8700000000008</v>
      </c>
      <c r="T57" s="29">
        <v>8023.8700000000008</v>
      </c>
      <c r="U57" s="29">
        <v>8023.8700000000008</v>
      </c>
      <c r="V57" s="29">
        <v>8023.8700000000008</v>
      </c>
      <c r="W57" s="29">
        <v>8023.8700000000008</v>
      </c>
      <c r="X57" s="29">
        <v>8023.8700000000008</v>
      </c>
      <c r="Y57" s="29">
        <v>8023.8700000000008</v>
      </c>
      <c r="Z57" s="29">
        <v>8023.8700000000008</v>
      </c>
      <c r="AA57" s="29">
        <v>8034.2799999999934</v>
      </c>
      <c r="AB57" s="29">
        <v>96296.85</v>
      </c>
      <c r="AC57" s="29">
        <v>0</v>
      </c>
    </row>
    <row r="58" spans="1:29" ht="15" customHeight="1" x14ac:dyDescent="0.25">
      <c r="A58" s="24"/>
      <c r="B58" s="18"/>
      <c r="C58" s="18"/>
      <c r="D58" s="18"/>
      <c r="E58" s="28"/>
      <c r="F58" s="28"/>
      <c r="G58" s="25">
        <v>1100123</v>
      </c>
      <c r="H58" s="26" t="s">
        <v>33</v>
      </c>
      <c r="I58" s="26" t="s">
        <v>34</v>
      </c>
      <c r="J58" s="27" t="s">
        <v>69</v>
      </c>
      <c r="K58" s="26">
        <v>4155</v>
      </c>
      <c r="L58" s="25" t="s">
        <v>46</v>
      </c>
      <c r="M58" s="51"/>
      <c r="N58" s="59">
        <v>2737.5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1369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v>1368.5</v>
      </c>
      <c r="AB58" s="59">
        <v>2737.5</v>
      </c>
      <c r="AC58" s="59">
        <v>0</v>
      </c>
    </row>
    <row r="59" spans="1:29" ht="18.75" customHeight="1" x14ac:dyDescent="0.25">
      <c r="A59" s="24"/>
      <c r="B59" s="18"/>
      <c r="C59" s="18"/>
      <c r="D59" s="18"/>
      <c r="E59" s="47" t="s">
        <v>70</v>
      </c>
      <c r="F59" s="54"/>
      <c r="G59" s="54"/>
      <c r="H59" s="54"/>
      <c r="I59" s="54"/>
      <c r="J59" s="54"/>
      <c r="K59" s="54"/>
      <c r="L59" s="54"/>
      <c r="M59" s="54"/>
      <c r="N59" s="48">
        <v>113720.85999999999</v>
      </c>
      <c r="P59" s="48">
        <v>9248.869999999999</v>
      </c>
      <c r="Q59" s="48">
        <v>9248.869999999999</v>
      </c>
      <c r="R59" s="48">
        <v>9248.869999999999</v>
      </c>
      <c r="S59" s="48">
        <v>9248.869999999999</v>
      </c>
      <c r="T59" s="48">
        <v>9248.869999999999</v>
      </c>
      <c r="U59" s="48">
        <v>10617.869999999999</v>
      </c>
      <c r="V59" s="48">
        <v>9248.869999999999</v>
      </c>
      <c r="W59" s="48">
        <v>9248.869999999999</v>
      </c>
      <c r="X59" s="48">
        <v>9248.869999999999</v>
      </c>
      <c r="Y59" s="48">
        <v>9248.869999999999</v>
      </c>
      <c r="Z59" s="48">
        <v>9248.869999999999</v>
      </c>
      <c r="AA59" s="48">
        <v>10614.29</v>
      </c>
      <c r="AB59" s="48">
        <v>113720.85999999996</v>
      </c>
      <c r="AC59" s="48">
        <v>0</v>
      </c>
    </row>
    <row r="60" spans="1:29" x14ac:dyDescent="0.25">
      <c r="A60" s="24"/>
      <c r="B60" s="18"/>
      <c r="C60" s="18"/>
      <c r="D60" s="18"/>
      <c r="E60" s="30"/>
      <c r="F60" s="30"/>
      <c r="G60" s="30">
        <v>1100123</v>
      </c>
      <c r="H60" s="30" t="s">
        <v>33</v>
      </c>
      <c r="I60" s="30" t="s">
        <v>34</v>
      </c>
      <c r="J60" s="30" t="s">
        <v>71</v>
      </c>
      <c r="K60" s="26">
        <v>4152</v>
      </c>
      <c r="L60" s="25" t="s">
        <v>44</v>
      </c>
      <c r="M60" s="28"/>
      <c r="N60" s="50">
        <v>14686.46</v>
      </c>
      <c r="P60" s="50">
        <v>1224.25</v>
      </c>
      <c r="Q60" s="50">
        <v>1224.25</v>
      </c>
      <c r="R60" s="50">
        <v>1224.25</v>
      </c>
      <c r="S60" s="50">
        <v>1224.25</v>
      </c>
      <c r="T60" s="50">
        <v>1224.25</v>
      </c>
      <c r="U60" s="50">
        <v>1224.25</v>
      </c>
      <c r="V60" s="50">
        <v>1224.25</v>
      </c>
      <c r="W60" s="50">
        <v>1224.25</v>
      </c>
      <c r="X60" s="50">
        <v>1224.25</v>
      </c>
      <c r="Y60" s="50">
        <v>1224.25</v>
      </c>
      <c r="Z60" s="50">
        <v>1224.25</v>
      </c>
      <c r="AA60" s="50">
        <v>1219.71</v>
      </c>
      <c r="AB60" s="50">
        <v>14686.46</v>
      </c>
      <c r="AC60" s="50">
        <v>0</v>
      </c>
    </row>
    <row r="61" spans="1:29" x14ac:dyDescent="0.25">
      <c r="A61" s="24"/>
      <c r="B61" s="18"/>
      <c r="C61" s="18"/>
      <c r="D61" s="18"/>
      <c r="E61" s="28"/>
      <c r="F61" s="28"/>
      <c r="G61" s="28">
        <v>1100123</v>
      </c>
      <c r="H61" s="28" t="s">
        <v>33</v>
      </c>
      <c r="I61" s="28" t="s">
        <v>34</v>
      </c>
      <c r="J61" s="30" t="s">
        <v>71</v>
      </c>
      <c r="K61" s="26">
        <v>4153</v>
      </c>
      <c r="L61" s="25" t="s">
        <v>37</v>
      </c>
      <c r="M61" s="51"/>
      <c r="N61" s="29">
        <v>96296.9</v>
      </c>
      <c r="P61" s="29">
        <v>8024.62</v>
      </c>
      <c r="Q61" s="29">
        <v>8024.62</v>
      </c>
      <c r="R61" s="29">
        <v>8024.62</v>
      </c>
      <c r="S61" s="29">
        <v>8024.62</v>
      </c>
      <c r="T61" s="29">
        <v>8024.62</v>
      </c>
      <c r="U61" s="29">
        <v>8024.62</v>
      </c>
      <c r="V61" s="29">
        <v>8024.62</v>
      </c>
      <c r="W61" s="29">
        <v>8024.62</v>
      </c>
      <c r="X61" s="29">
        <v>8024.62</v>
      </c>
      <c r="Y61" s="29">
        <v>8024.62</v>
      </c>
      <c r="Z61" s="29">
        <v>8024.62</v>
      </c>
      <c r="AA61" s="29">
        <v>8026.08</v>
      </c>
      <c r="AB61" s="29">
        <v>96296.9</v>
      </c>
      <c r="AC61" s="29">
        <v>0</v>
      </c>
    </row>
    <row r="62" spans="1:29" x14ac:dyDescent="0.25">
      <c r="A62" s="24"/>
      <c r="B62" s="18"/>
      <c r="C62" s="18"/>
      <c r="D62" s="18"/>
      <c r="E62" s="28"/>
      <c r="F62" s="28"/>
      <c r="G62" s="28">
        <v>1100123</v>
      </c>
      <c r="H62" s="28" t="s">
        <v>33</v>
      </c>
      <c r="I62" s="28" t="s">
        <v>34</v>
      </c>
      <c r="J62" s="30" t="s">
        <v>71</v>
      </c>
      <c r="K62" s="26">
        <v>4155</v>
      </c>
      <c r="L62" s="25" t="s">
        <v>46</v>
      </c>
      <c r="N62" s="59">
        <v>2737.5</v>
      </c>
      <c r="P62" s="59">
        <v>0</v>
      </c>
      <c r="Q62" s="59">
        <v>0</v>
      </c>
      <c r="R62" s="59">
        <v>0</v>
      </c>
      <c r="S62" s="59">
        <v>0</v>
      </c>
      <c r="T62" s="59">
        <v>0</v>
      </c>
      <c r="U62" s="59">
        <v>1369</v>
      </c>
      <c r="V62" s="59">
        <v>0</v>
      </c>
      <c r="W62" s="59">
        <v>0</v>
      </c>
      <c r="X62" s="59">
        <v>0</v>
      </c>
      <c r="Y62" s="59">
        <v>0</v>
      </c>
      <c r="Z62" s="59">
        <v>0</v>
      </c>
      <c r="AA62" s="59">
        <v>1368.5</v>
      </c>
      <c r="AB62" s="59">
        <v>2737.5</v>
      </c>
      <c r="AC62" s="59">
        <v>0</v>
      </c>
    </row>
    <row r="63" spans="1:29" x14ac:dyDescent="0.25">
      <c r="A63" s="24"/>
      <c r="B63" s="18"/>
      <c r="C63" s="18"/>
      <c r="D63" s="18"/>
      <c r="E63" s="60"/>
      <c r="F63" s="60"/>
      <c r="G63" s="60"/>
      <c r="H63" s="60"/>
      <c r="I63" s="60"/>
      <c r="J63" s="60"/>
      <c r="K63" s="60"/>
      <c r="L63" s="60"/>
      <c r="M63" s="60"/>
      <c r="N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5">
      <c r="A64" s="24"/>
      <c r="B64" s="18"/>
      <c r="C64" s="18"/>
      <c r="D64" s="18"/>
    </row>
    <row r="65" spans="1:8" x14ac:dyDescent="0.25">
      <c r="A65" s="24"/>
      <c r="B65" s="18"/>
      <c r="C65" s="18"/>
      <c r="D65" s="18"/>
    </row>
    <row r="66" spans="1:8" x14ac:dyDescent="0.25">
      <c r="A66" s="24"/>
      <c r="B66" s="18"/>
      <c r="C66" s="18"/>
      <c r="D66" s="18"/>
    </row>
    <row r="67" spans="1:8" x14ac:dyDescent="0.25">
      <c r="A67" s="24"/>
      <c r="B67" s="18"/>
      <c r="C67" s="18"/>
      <c r="D67" s="18"/>
    </row>
    <row r="68" spans="1:8" x14ac:dyDescent="0.25">
      <c r="A68" s="24"/>
      <c r="B68" s="18"/>
      <c r="C68" s="18"/>
      <c r="D68" s="18"/>
    </row>
    <row r="69" spans="1:8" x14ac:dyDescent="0.25">
      <c r="A69" s="24"/>
      <c r="B69" s="18"/>
      <c r="C69" s="18"/>
      <c r="D69" s="18"/>
    </row>
    <row r="70" spans="1:8" x14ac:dyDescent="0.25">
      <c r="A70" s="24"/>
      <c r="B70" s="18"/>
      <c r="C70" s="18"/>
      <c r="D70" s="18"/>
      <c r="H70" s="64"/>
    </row>
    <row r="71" spans="1:8" x14ac:dyDescent="0.25">
      <c r="A71" s="24"/>
      <c r="B71" s="18"/>
      <c r="C71" s="18"/>
      <c r="D71" s="18"/>
      <c r="H71" s="64"/>
    </row>
    <row r="72" spans="1:8" x14ac:dyDescent="0.25">
      <c r="A72" s="24"/>
      <c r="B72" s="18"/>
      <c r="C72" s="18"/>
      <c r="D72" s="18"/>
    </row>
    <row r="73" spans="1:8" x14ac:dyDescent="0.25">
      <c r="A73" s="24"/>
      <c r="B73" s="18"/>
      <c r="C73" s="18"/>
      <c r="D73" s="18"/>
    </row>
    <row r="74" spans="1:8" x14ac:dyDescent="0.25">
      <c r="A74" s="24"/>
      <c r="B74" s="18"/>
      <c r="C74" s="18"/>
      <c r="D74" s="18"/>
    </row>
    <row r="75" spans="1:8" x14ac:dyDescent="0.25">
      <c r="A75" s="24"/>
      <c r="B75" s="18"/>
      <c r="C75" s="18"/>
      <c r="D75" s="18"/>
    </row>
    <row r="76" spans="1:8" x14ac:dyDescent="0.25">
      <c r="A76" s="24"/>
      <c r="B76" s="18"/>
      <c r="C76" s="18"/>
      <c r="D76" s="18"/>
    </row>
    <row r="77" spans="1:8" x14ac:dyDescent="0.25">
      <c r="A77" s="24"/>
      <c r="B77" s="18"/>
      <c r="C77" s="18"/>
      <c r="D77" s="18"/>
    </row>
    <row r="78" spans="1:8" x14ac:dyDescent="0.25">
      <c r="A78" s="24"/>
      <c r="B78" s="18"/>
      <c r="C78" s="18"/>
      <c r="D78" s="18"/>
    </row>
    <row r="79" spans="1:8" x14ac:dyDescent="0.25">
      <c r="A79" s="24"/>
      <c r="B79" s="18"/>
      <c r="C79" s="18"/>
      <c r="D79" s="18"/>
    </row>
    <row r="80" spans="1:8" x14ac:dyDescent="0.25">
      <c r="A80" s="24"/>
      <c r="B80" s="18"/>
      <c r="C80" s="18"/>
      <c r="D80" s="18"/>
    </row>
    <row r="81" spans="1:4" x14ac:dyDescent="0.25">
      <c r="A81" s="24"/>
      <c r="B81" s="18"/>
      <c r="C81" s="18"/>
      <c r="D81" s="18"/>
    </row>
    <row r="82" spans="1:4" x14ac:dyDescent="0.25">
      <c r="A82" s="24"/>
      <c r="B82" s="18"/>
      <c r="C82" s="18"/>
      <c r="D82" s="18"/>
    </row>
    <row r="83" spans="1:4" x14ac:dyDescent="0.25">
      <c r="A83" s="24"/>
      <c r="B83" s="18"/>
      <c r="C83" s="18"/>
      <c r="D83" s="18"/>
    </row>
    <row r="84" spans="1:4" x14ac:dyDescent="0.25">
      <c r="A84" s="24"/>
      <c r="B84" s="18"/>
      <c r="C84" s="18"/>
      <c r="D84" s="18"/>
    </row>
    <row r="85" spans="1:4" x14ac:dyDescent="0.25">
      <c r="A85" s="24"/>
      <c r="B85" s="18"/>
      <c r="C85" s="18"/>
      <c r="D85" s="18"/>
    </row>
    <row r="86" spans="1:4" x14ac:dyDescent="0.25">
      <c r="A86" s="24"/>
      <c r="B86" s="18"/>
      <c r="C86" s="18"/>
      <c r="D86" s="18"/>
    </row>
    <row r="87" spans="1:4" x14ac:dyDescent="0.25">
      <c r="A87" s="24"/>
      <c r="B87" s="18"/>
      <c r="C87" s="18"/>
      <c r="D87" s="18"/>
    </row>
    <row r="88" spans="1:4" x14ac:dyDescent="0.25">
      <c r="A88" s="24"/>
      <c r="B88" s="18"/>
      <c r="C88" s="18"/>
      <c r="D88" s="18"/>
    </row>
    <row r="89" spans="1:4" x14ac:dyDescent="0.25">
      <c r="A89" s="24"/>
      <c r="B89" s="18"/>
      <c r="C89" s="18"/>
      <c r="D89" s="18"/>
    </row>
    <row r="90" spans="1:4" x14ac:dyDescent="0.25">
      <c r="A90" s="24"/>
      <c r="B90" s="18"/>
      <c r="C90" s="18"/>
      <c r="D90" s="18"/>
    </row>
    <row r="91" spans="1:4" x14ac:dyDescent="0.25">
      <c r="A91" s="24"/>
      <c r="B91" s="18"/>
      <c r="C91" s="18"/>
      <c r="D91" s="18"/>
    </row>
    <row r="92" spans="1:4" x14ac:dyDescent="0.25">
      <c r="A92" s="24"/>
      <c r="B92" s="18"/>
      <c r="C92" s="18"/>
      <c r="D92" s="18"/>
    </row>
    <row r="93" spans="1:4" x14ac:dyDescent="0.25">
      <c r="A93" s="24"/>
      <c r="B93" s="18"/>
      <c r="C93" s="18"/>
      <c r="D93" s="18"/>
    </row>
    <row r="94" spans="1:4" x14ac:dyDescent="0.25">
      <c r="A94" s="24"/>
      <c r="B94" s="18"/>
      <c r="C94" s="18"/>
      <c r="D94" s="18"/>
    </row>
    <row r="95" spans="1:4" x14ac:dyDescent="0.25">
      <c r="A95" s="24"/>
      <c r="B95" s="18"/>
      <c r="C95" s="18"/>
      <c r="D95" s="18"/>
    </row>
    <row r="96" spans="1:4" x14ac:dyDescent="0.25">
      <c r="A96" s="24"/>
      <c r="B96" s="18"/>
      <c r="C96" s="18"/>
      <c r="D96" s="18"/>
    </row>
    <row r="97" spans="1:4" x14ac:dyDescent="0.25">
      <c r="A97" s="24"/>
      <c r="B97" s="18"/>
      <c r="C97" s="18"/>
      <c r="D97" s="18"/>
    </row>
    <row r="98" spans="1:4" x14ac:dyDescent="0.25">
      <c r="A98" s="24"/>
      <c r="B98" s="18"/>
      <c r="C98" s="18"/>
      <c r="D98" s="18"/>
    </row>
    <row r="99" spans="1:4" x14ac:dyDescent="0.25">
      <c r="A99" s="24"/>
      <c r="B99" s="18"/>
      <c r="C99" s="18"/>
      <c r="D99" s="18"/>
    </row>
    <row r="100" spans="1:4" x14ac:dyDescent="0.25">
      <c r="A100" s="24"/>
      <c r="B100" s="18"/>
      <c r="C100" s="18"/>
      <c r="D100" s="18"/>
    </row>
    <row r="101" spans="1:4" x14ac:dyDescent="0.25">
      <c r="A101" s="24"/>
      <c r="B101" s="18"/>
      <c r="C101" s="18"/>
      <c r="D101" s="18"/>
    </row>
    <row r="102" spans="1:4" x14ac:dyDescent="0.25">
      <c r="A102" s="24"/>
      <c r="B102" s="18"/>
      <c r="C102" s="18"/>
      <c r="D102" s="18"/>
    </row>
    <row r="103" spans="1:4" x14ac:dyDescent="0.25">
      <c r="A103" s="24"/>
      <c r="B103" s="18"/>
      <c r="C103" s="18"/>
      <c r="D103" s="18"/>
    </row>
    <row r="104" spans="1:4" x14ac:dyDescent="0.25">
      <c r="A104" s="24"/>
      <c r="B104" s="18"/>
      <c r="C104" s="18"/>
      <c r="D104" s="18"/>
    </row>
    <row r="105" spans="1:4" x14ac:dyDescent="0.25">
      <c r="A105" s="24"/>
      <c r="B105" s="18"/>
      <c r="C105" s="18"/>
      <c r="D105" s="18"/>
    </row>
    <row r="106" spans="1:4" x14ac:dyDescent="0.25">
      <c r="A106" s="24"/>
      <c r="B106" s="18"/>
      <c r="C106" s="18"/>
      <c r="D106" s="18"/>
    </row>
    <row r="107" spans="1:4" x14ac:dyDescent="0.25">
      <c r="A107" s="24"/>
      <c r="B107" s="18"/>
      <c r="C107" s="18"/>
      <c r="D107" s="18"/>
    </row>
    <row r="108" spans="1:4" x14ac:dyDescent="0.25">
      <c r="A108" s="24"/>
      <c r="B108" s="18"/>
      <c r="C108" s="18"/>
      <c r="D108" s="18"/>
    </row>
    <row r="109" spans="1:4" x14ac:dyDescent="0.25">
      <c r="A109" s="24"/>
      <c r="B109" s="18"/>
      <c r="C109" s="18"/>
      <c r="D109" s="18"/>
    </row>
    <row r="110" spans="1:4" x14ac:dyDescent="0.25">
      <c r="A110" s="24"/>
      <c r="B110" s="18"/>
      <c r="C110" s="18"/>
      <c r="D110" s="18"/>
    </row>
    <row r="111" spans="1:4" x14ac:dyDescent="0.25">
      <c r="A111" s="24"/>
      <c r="B111" s="18"/>
      <c r="C111" s="18"/>
      <c r="D111" s="18"/>
    </row>
    <row r="112" spans="1:4" x14ac:dyDescent="0.25">
      <c r="A112" s="24"/>
      <c r="B112" s="18"/>
      <c r="C112" s="18"/>
      <c r="D112" s="18"/>
    </row>
    <row r="113" spans="1:4" x14ac:dyDescent="0.25">
      <c r="A113" s="24"/>
      <c r="B113" s="18"/>
      <c r="C113" s="18"/>
      <c r="D113" s="18"/>
    </row>
    <row r="114" spans="1:4" x14ac:dyDescent="0.25">
      <c r="A114" s="24"/>
      <c r="B114" s="18"/>
      <c r="C114" s="18"/>
      <c r="D114" s="18"/>
    </row>
    <row r="115" spans="1:4" x14ac:dyDescent="0.25">
      <c r="A115" s="24"/>
      <c r="B115" s="18"/>
      <c r="C115" s="18"/>
      <c r="D115" s="18"/>
    </row>
    <row r="116" spans="1:4" x14ac:dyDescent="0.25">
      <c r="A116" s="24"/>
      <c r="B116" s="18"/>
      <c r="C116" s="18"/>
      <c r="D116" s="18"/>
    </row>
    <row r="117" spans="1:4" x14ac:dyDescent="0.25">
      <c r="A117" s="24"/>
      <c r="B117" s="18"/>
      <c r="C117" s="18"/>
      <c r="D117" s="18"/>
    </row>
    <row r="118" spans="1:4" x14ac:dyDescent="0.25">
      <c r="A118" s="24"/>
      <c r="B118" s="18"/>
      <c r="C118" s="18"/>
      <c r="D118" s="18"/>
    </row>
    <row r="119" spans="1:4" x14ac:dyDescent="0.25">
      <c r="A119" s="24"/>
      <c r="B119" s="18"/>
      <c r="C119" s="18"/>
      <c r="D119" s="18"/>
    </row>
    <row r="120" spans="1:4" x14ac:dyDescent="0.25">
      <c r="A120" s="24"/>
      <c r="B120" s="18"/>
      <c r="C120" s="18"/>
      <c r="D120" s="18"/>
    </row>
  </sheetData>
  <mergeCells count="29">
    <mergeCell ref="Q3:Q4"/>
    <mergeCell ref="R3:R4"/>
    <mergeCell ref="AB3:AB4"/>
    <mergeCell ref="AC3:AC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F46:M46"/>
    <mergeCell ref="A1:AA1"/>
    <mergeCell ref="A2:AA2"/>
    <mergeCell ref="A3:A4"/>
    <mergeCell ref="B3:B4"/>
    <mergeCell ref="C3:C4"/>
    <mergeCell ref="D3:D4"/>
    <mergeCell ref="E3:E4"/>
    <mergeCell ref="F3:F4"/>
    <mergeCell ref="G3:G4"/>
    <mergeCell ref="A7:B7"/>
    <mergeCell ref="H3:I4"/>
    <mergeCell ref="J3:M4"/>
    <mergeCell ref="N3:N4"/>
    <mergeCell ref="O3:O4"/>
    <mergeCell ref="P3:P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49" orientation="landscape" r:id="rId1"/>
  <headerFooter>
    <oddFooter>&amp;R2023 IMPLAN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7"/>
  <sheetViews>
    <sheetView workbookViewId="0">
      <selection activeCell="E16" sqref="E16"/>
    </sheetView>
  </sheetViews>
  <sheetFormatPr baseColWidth="10" defaultRowHeight="15" x14ac:dyDescent="0.25"/>
  <sheetData>
    <row r="3" spans="2:18" x14ac:dyDescent="0.25">
      <c r="B3" s="79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2:18" x14ac:dyDescent="0.25">
      <c r="B4" s="79" t="s">
        <v>72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2:18" ht="25.5" x14ac:dyDescent="0.25">
      <c r="B5" s="61" t="s">
        <v>73</v>
      </c>
      <c r="C5" s="61" t="s">
        <v>74</v>
      </c>
      <c r="D5" s="61" t="s">
        <v>75</v>
      </c>
      <c r="E5" s="61" t="s">
        <v>76</v>
      </c>
      <c r="F5" s="62" t="s">
        <v>12</v>
      </c>
      <c r="G5" s="62" t="s">
        <v>13</v>
      </c>
      <c r="H5" s="62" t="s">
        <v>14</v>
      </c>
      <c r="I5" s="62" t="s">
        <v>15</v>
      </c>
      <c r="J5" s="62" t="s">
        <v>16</v>
      </c>
      <c r="K5" s="62" t="s">
        <v>17</v>
      </c>
      <c r="L5" s="62" t="s">
        <v>18</v>
      </c>
      <c r="M5" s="62" t="s">
        <v>19</v>
      </c>
      <c r="N5" s="62" t="s">
        <v>20</v>
      </c>
      <c r="O5" s="62" t="s">
        <v>21</v>
      </c>
      <c r="P5" s="62" t="s">
        <v>22</v>
      </c>
      <c r="Q5" s="62" t="s">
        <v>23</v>
      </c>
      <c r="R5" s="62" t="s">
        <v>77</v>
      </c>
    </row>
    <row r="6" spans="2:18" x14ac:dyDescent="0.25">
      <c r="B6">
        <v>910101</v>
      </c>
      <c r="C6" t="s">
        <v>78</v>
      </c>
      <c r="D6" s="63">
        <v>7100000</v>
      </c>
      <c r="E6" s="64">
        <v>1100123</v>
      </c>
      <c r="F6" s="63">
        <v>924018.66</v>
      </c>
      <c r="G6" s="63">
        <v>566926.16</v>
      </c>
      <c r="H6" s="63">
        <v>563068.67000000004</v>
      </c>
      <c r="I6" s="63">
        <v>534810.87</v>
      </c>
      <c r="J6" s="63">
        <v>569864.17000000004</v>
      </c>
      <c r="K6" s="63">
        <v>579615.61</v>
      </c>
      <c r="L6" s="63">
        <v>565205.62</v>
      </c>
      <c r="M6" s="63">
        <v>494459</v>
      </c>
      <c r="N6" s="63">
        <v>564068.67000000004</v>
      </c>
      <c r="O6" s="63">
        <v>493994.05</v>
      </c>
      <c r="P6" s="63">
        <v>564438.17000000004</v>
      </c>
      <c r="Q6" s="63">
        <v>679530.35000000056</v>
      </c>
      <c r="R6" s="63">
        <f>SUM(F6:Q6)</f>
        <v>7100000</v>
      </c>
    </row>
    <row r="7" spans="2:18" x14ac:dyDescent="0.25">
      <c r="E7" s="64"/>
    </row>
  </sheetData>
  <mergeCells count="2">
    <mergeCell ref="B3:R3"/>
    <mergeCell ref="B4:R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0"/>
  <sheetViews>
    <sheetView tabSelected="1" zoomScale="85" zoomScaleNormal="85" workbookViewId="0">
      <selection activeCell="AE63" sqref="A1:AE63"/>
    </sheetView>
  </sheetViews>
  <sheetFormatPr baseColWidth="10" defaultRowHeight="15" x14ac:dyDescent="0.25"/>
  <cols>
    <col min="1" max="1" width="8" customWidth="1"/>
    <col min="2" max="2" width="5.85546875" customWidth="1"/>
    <col min="3" max="4" width="6.85546875" customWidth="1"/>
    <col min="5" max="5" width="7.140625" customWidth="1"/>
    <col min="6" max="6" width="14.5703125" customWidth="1"/>
    <col min="13" max="13" width="13.7109375" bestFit="1" customWidth="1"/>
    <col min="14" max="14" width="4" customWidth="1"/>
    <col min="15" max="15" width="4.28515625" customWidth="1"/>
    <col min="16" max="16" width="15.5703125" customWidth="1"/>
    <col min="17" max="17" width="13.5703125" hidden="1" customWidth="1"/>
    <col min="26" max="26" width="13.28515625" bestFit="1" customWidth="1"/>
    <col min="27" max="28" width="12.28515625" customWidth="1"/>
    <col min="29" max="29" width="12.140625" bestFit="1" customWidth="1"/>
    <col min="31" max="31" width="12.28515625" customWidth="1"/>
  </cols>
  <sheetData>
    <row r="1" spans="1:31" ht="71.2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</row>
    <row r="2" spans="1:31" ht="71.25" customHeight="1" x14ac:dyDescent="0.25">
      <c r="A2" s="80" t="s">
        <v>100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1:31" s="1" customFormat="1" ht="19.899999999999999" customHeight="1" x14ac:dyDescent="0.2">
      <c r="A3" s="74" t="s">
        <v>1</v>
      </c>
      <c r="B3" s="74" t="s">
        <v>2</v>
      </c>
      <c r="C3" s="74" t="s">
        <v>3</v>
      </c>
      <c r="D3" s="74" t="s">
        <v>4</v>
      </c>
      <c r="E3" s="74" t="s">
        <v>5</v>
      </c>
      <c r="F3" s="74" t="s">
        <v>6</v>
      </c>
      <c r="G3" s="74" t="s">
        <v>7</v>
      </c>
      <c r="H3" s="77" t="s">
        <v>8</v>
      </c>
      <c r="I3" s="77"/>
      <c r="J3" s="77" t="s">
        <v>9</v>
      </c>
      <c r="K3" s="77"/>
      <c r="L3" s="77"/>
      <c r="M3" s="77"/>
      <c r="N3" s="78" t="str">
        <f>+U3</f>
        <v>ABRIL</v>
      </c>
      <c r="O3" s="78" t="s">
        <v>80</v>
      </c>
      <c r="P3" s="78" t="s">
        <v>10</v>
      </c>
      <c r="Q3" s="78" t="s">
        <v>11</v>
      </c>
      <c r="R3" s="78" t="s">
        <v>12</v>
      </c>
      <c r="S3" s="78" t="s">
        <v>13</v>
      </c>
      <c r="T3" s="78" t="s">
        <v>14</v>
      </c>
      <c r="U3" s="78" t="s">
        <v>15</v>
      </c>
      <c r="V3" s="78" t="s">
        <v>16</v>
      </c>
      <c r="W3" s="78" t="s">
        <v>17</v>
      </c>
      <c r="X3" s="78" t="s">
        <v>18</v>
      </c>
      <c r="Y3" s="78" t="s">
        <v>19</v>
      </c>
      <c r="Z3" s="78" t="s">
        <v>20</v>
      </c>
      <c r="AA3" s="78" t="s">
        <v>21</v>
      </c>
      <c r="AB3" s="78" t="s">
        <v>22</v>
      </c>
      <c r="AC3" s="78" t="s">
        <v>23</v>
      </c>
      <c r="AD3" s="78" t="s">
        <v>24</v>
      </c>
      <c r="AE3" s="78" t="s">
        <v>25</v>
      </c>
    </row>
    <row r="4" spans="1:31" s="1" customFormat="1" ht="24" customHeight="1" x14ac:dyDescent="0.2">
      <c r="A4" s="74"/>
      <c r="B4" s="74"/>
      <c r="C4" s="74"/>
      <c r="D4" s="74"/>
      <c r="E4" s="74"/>
      <c r="F4" s="74"/>
      <c r="G4" s="74"/>
      <c r="H4" s="77"/>
      <c r="I4" s="77"/>
      <c r="J4" s="77"/>
      <c r="K4" s="77"/>
      <c r="L4" s="77"/>
      <c r="M4" s="77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</row>
    <row r="5" spans="1:31" ht="15.75" x14ac:dyDescent="0.25">
      <c r="A5" s="2">
        <v>1604</v>
      </c>
    </row>
    <row r="6" spans="1:31" ht="39" customHeight="1" x14ac:dyDescent="0.25">
      <c r="B6" s="3" t="s">
        <v>26</v>
      </c>
      <c r="C6" s="3" t="s">
        <v>26</v>
      </c>
      <c r="D6" s="3" t="s">
        <v>27</v>
      </c>
      <c r="E6" s="4"/>
      <c r="F6" s="4"/>
      <c r="G6" s="4"/>
    </row>
    <row r="7" spans="1:31" ht="15.75" thickBot="1" x14ac:dyDescent="0.3">
      <c r="A7" s="75" t="s">
        <v>30</v>
      </c>
      <c r="B7" s="76"/>
      <c r="C7" s="5" t="s">
        <v>28</v>
      </c>
      <c r="D7" s="3" t="s">
        <v>29</v>
      </c>
      <c r="N7" s="6">
        <f>+N11+N15+N24+N37+N50</f>
        <v>534810.87333333329</v>
      </c>
      <c r="O7" s="69">
        <f>+O11+O15+O24+O37+O50</f>
        <v>4511175.6266666669</v>
      </c>
      <c r="P7" s="6">
        <v>7100000.0000000009</v>
      </c>
      <c r="Q7" s="6">
        <v>0</v>
      </c>
      <c r="R7" s="6">
        <v>924018.66</v>
      </c>
      <c r="S7" s="6">
        <v>566926.16</v>
      </c>
      <c r="T7" s="6">
        <v>563068.67000000004</v>
      </c>
      <c r="U7" s="6">
        <v>534810.87</v>
      </c>
      <c r="V7" s="6">
        <v>569864.17000000004</v>
      </c>
      <c r="W7" s="6">
        <v>579615.61</v>
      </c>
      <c r="X7" s="6">
        <v>565205.62</v>
      </c>
      <c r="Y7" s="6">
        <v>494459</v>
      </c>
      <c r="Z7" s="6">
        <v>564068.67000000004</v>
      </c>
      <c r="AA7" s="6">
        <v>493994.05</v>
      </c>
      <c r="AB7" s="6">
        <v>564438.17000000004</v>
      </c>
      <c r="AC7" s="6">
        <v>679530.32</v>
      </c>
      <c r="AD7" s="6">
        <v>7099999.998366667</v>
      </c>
      <c r="AE7" s="6">
        <v>1.6333332459907979E-3</v>
      </c>
    </row>
    <row r="8" spans="1:31" ht="16.5" thickTop="1" thickBot="1" x14ac:dyDescent="0.3">
      <c r="A8" s="7"/>
      <c r="B8" s="8" t="s">
        <v>31</v>
      </c>
      <c r="C8" s="8"/>
      <c r="D8" s="8"/>
      <c r="E8" s="9"/>
      <c r="F8" s="10"/>
      <c r="G8" s="10"/>
      <c r="H8" s="11"/>
      <c r="I8" s="10"/>
      <c r="J8" s="12"/>
      <c r="N8" s="13">
        <f>+N11+N15+N24+N37+N50</f>
        <v>534810.87333333329</v>
      </c>
      <c r="O8" s="13">
        <f>+P8-R8-S8</f>
        <v>5609055.1733333347</v>
      </c>
      <c r="P8" s="13">
        <v>7100000.0000000009</v>
      </c>
      <c r="Q8" s="13">
        <v>0</v>
      </c>
      <c r="R8" s="13">
        <v>924018.66333333345</v>
      </c>
      <c r="S8" s="13">
        <v>566926.16333333333</v>
      </c>
      <c r="T8" s="13">
        <v>563068.67333333334</v>
      </c>
      <c r="U8" s="13">
        <v>534810.87333333329</v>
      </c>
      <c r="V8" s="13">
        <v>569864.17333333334</v>
      </c>
      <c r="W8" s="13">
        <v>579615.6133333334</v>
      </c>
      <c r="X8" s="13">
        <v>565205.61503333342</v>
      </c>
      <c r="Y8" s="13">
        <v>494459.00333333336</v>
      </c>
      <c r="Z8" s="13">
        <v>564068.67333333334</v>
      </c>
      <c r="AA8" s="13">
        <v>493994.05333333334</v>
      </c>
      <c r="AB8" s="13">
        <v>564438.17333333334</v>
      </c>
      <c r="AC8" s="13">
        <v>679530.32000000007</v>
      </c>
      <c r="AD8" s="13">
        <v>7099999.998366667</v>
      </c>
      <c r="AE8" s="13">
        <v>1.6333332459907979E-3</v>
      </c>
    </row>
    <row r="9" spans="1:31" ht="15.75" thickTop="1" x14ac:dyDescent="0.25">
      <c r="A9" s="14"/>
      <c r="B9" s="14" t="s">
        <v>26</v>
      </c>
      <c r="C9" s="15"/>
      <c r="D9" s="14"/>
      <c r="E9" s="16"/>
      <c r="F9" s="16"/>
      <c r="G9" s="16"/>
      <c r="H9" s="16"/>
      <c r="I9" s="17"/>
      <c r="J9" s="16"/>
      <c r="O9" s="67">
        <f>+O11+O15+O24+O37+O50</f>
        <v>4511175.6266666669</v>
      </c>
    </row>
    <row r="10" spans="1:31" x14ac:dyDescent="0.25">
      <c r="A10" s="18"/>
      <c r="B10" s="18"/>
      <c r="C10" s="15"/>
      <c r="D10" s="15"/>
      <c r="E10" s="15"/>
      <c r="F10" s="15"/>
      <c r="G10" s="15"/>
      <c r="H10" s="15"/>
      <c r="I10" s="15"/>
      <c r="J10" s="15"/>
      <c r="K10" s="15"/>
      <c r="L10" s="15"/>
      <c r="O10" s="66">
        <f>+O9-O8</f>
        <v>-1097879.5466666678</v>
      </c>
    </row>
    <row r="11" spans="1:31" x14ac:dyDescent="0.25">
      <c r="A11" s="15"/>
      <c r="B11" s="15"/>
      <c r="C11" s="15"/>
      <c r="D11" s="19"/>
      <c r="E11" s="20" t="s">
        <v>32</v>
      </c>
      <c r="F11" s="21"/>
      <c r="G11" s="22"/>
      <c r="H11" s="22"/>
      <c r="I11" s="22"/>
      <c r="J11" s="22"/>
      <c r="K11" s="22"/>
      <c r="L11" s="22"/>
      <c r="N11" s="23">
        <v>417109.66</v>
      </c>
      <c r="O11" s="23">
        <f>+O12+O14</f>
        <v>3528723.7299999995</v>
      </c>
      <c r="P11" s="23">
        <v>5583722.9199999999</v>
      </c>
      <c r="R11" s="23">
        <v>816729.2300000001</v>
      </c>
      <c r="S11" s="23">
        <v>375792.83999999997</v>
      </c>
      <c r="T11" s="23">
        <v>445367.45999999996</v>
      </c>
      <c r="U11" s="23">
        <v>417109.66</v>
      </c>
      <c r="V11" s="23">
        <v>445867.45999999996</v>
      </c>
      <c r="W11" s="23">
        <v>450962.4</v>
      </c>
      <c r="X11" s="23">
        <v>447504.40169999999</v>
      </c>
      <c r="Y11" s="23">
        <v>376757.79</v>
      </c>
      <c r="Z11" s="23">
        <v>446367.45999999996</v>
      </c>
      <c r="AA11" s="23">
        <v>376292.83999999997</v>
      </c>
      <c r="AB11" s="23">
        <v>445367.45999999996</v>
      </c>
      <c r="AC11" s="23">
        <v>539603.92000000016</v>
      </c>
      <c r="AD11" s="23">
        <v>5583722.9216999998</v>
      </c>
      <c r="AE11" s="23">
        <v>-1.6999999934341758E-3</v>
      </c>
    </row>
    <row r="12" spans="1:31" x14ac:dyDescent="0.25">
      <c r="A12" s="24"/>
      <c r="B12" s="18"/>
      <c r="C12" s="18"/>
      <c r="D12" s="18"/>
      <c r="E12" s="18"/>
      <c r="F12" s="18"/>
      <c r="G12" s="25">
        <v>1123110100</v>
      </c>
      <c r="H12" s="26" t="s">
        <v>87</v>
      </c>
      <c r="I12" s="26">
        <v>132</v>
      </c>
      <c r="J12" s="27" t="s">
        <v>88</v>
      </c>
      <c r="K12" s="26">
        <v>4151</v>
      </c>
      <c r="L12" s="25" t="s">
        <v>35</v>
      </c>
      <c r="M12" s="28"/>
      <c r="N12" s="29">
        <v>408561.91</v>
      </c>
      <c r="O12" s="68">
        <f>+P12-R12-S12-T12-U12</f>
        <v>3426103.9799999995</v>
      </c>
      <c r="P12" s="29">
        <v>5455459.9199999999</v>
      </c>
      <c r="R12" s="29">
        <v>816729.2300000001</v>
      </c>
      <c r="S12" s="29">
        <v>367245.08999999997</v>
      </c>
      <c r="T12" s="29">
        <v>436819.70999999996</v>
      </c>
      <c r="U12" s="29">
        <v>408561.91</v>
      </c>
      <c r="V12" s="29">
        <v>437319.70999999996</v>
      </c>
      <c r="W12" s="29">
        <v>442414.65</v>
      </c>
      <c r="X12" s="29">
        <v>436819.70999999996</v>
      </c>
      <c r="Y12" s="29">
        <v>367245.08999999997</v>
      </c>
      <c r="Z12" s="29">
        <v>437819.70999999996</v>
      </c>
      <c r="AA12" s="29">
        <v>367745.08999999997</v>
      </c>
      <c r="AB12" s="29">
        <v>436819.70999999996</v>
      </c>
      <c r="AC12" s="29">
        <v>499920.31000000011</v>
      </c>
      <c r="AD12" s="29">
        <v>5455459.9199999999</v>
      </c>
      <c r="AE12" s="29">
        <v>0</v>
      </c>
    </row>
    <row r="13" spans="1:31" x14ac:dyDescent="0.25">
      <c r="A13" s="24"/>
      <c r="B13" s="18"/>
      <c r="C13" s="18"/>
      <c r="D13" s="18"/>
      <c r="E13" s="18"/>
      <c r="F13" s="18"/>
      <c r="G13" s="25">
        <v>1123110100</v>
      </c>
      <c r="H13" s="26" t="s">
        <v>87</v>
      </c>
      <c r="I13" s="26">
        <v>132</v>
      </c>
      <c r="J13" s="27" t="s">
        <v>88</v>
      </c>
      <c r="K13" s="26">
        <v>4153</v>
      </c>
      <c r="L13" s="25" t="s">
        <v>37</v>
      </c>
      <c r="M13" s="30"/>
      <c r="N13" s="31">
        <v>8547.75</v>
      </c>
      <c r="O13" s="68">
        <f>+P13-R13-S13-T13-U13</f>
        <v>102619.75</v>
      </c>
      <c r="P13" s="31">
        <v>128263</v>
      </c>
      <c r="R13" s="31">
        <v>0</v>
      </c>
      <c r="S13" s="31">
        <v>8547.75</v>
      </c>
      <c r="T13" s="31">
        <v>8547.75</v>
      </c>
      <c r="U13" s="31">
        <v>8547.75</v>
      </c>
      <c r="V13" s="31">
        <v>8547.75</v>
      </c>
      <c r="W13" s="31">
        <v>8547.75</v>
      </c>
      <c r="X13" s="31">
        <v>10684.691699999999</v>
      </c>
      <c r="Y13" s="31">
        <v>9512.7000000000007</v>
      </c>
      <c r="Z13" s="31">
        <v>8547.75</v>
      </c>
      <c r="AA13" s="31">
        <v>8547.75</v>
      </c>
      <c r="AB13" s="31">
        <v>8547.75</v>
      </c>
      <c r="AC13" s="31">
        <v>39683.61</v>
      </c>
      <c r="AD13" s="32">
        <v>128263.00169999999</v>
      </c>
      <c r="AE13" s="31">
        <v>-1.6999999934341758E-3</v>
      </c>
    </row>
    <row r="14" spans="1:31" x14ac:dyDescent="0.25">
      <c r="A14" s="24"/>
      <c r="B14" s="18"/>
      <c r="C14" s="18"/>
      <c r="D14" s="18"/>
      <c r="E14" s="33"/>
      <c r="F14" s="34"/>
      <c r="G14" s="34"/>
      <c r="H14" s="35"/>
      <c r="I14" s="35"/>
      <c r="J14" s="35"/>
      <c r="M14" s="28" t="s">
        <v>38</v>
      </c>
      <c r="N14" s="36">
        <v>8547.75</v>
      </c>
      <c r="O14" s="36">
        <f>+O13</f>
        <v>102619.75</v>
      </c>
      <c r="P14" s="36">
        <v>128263</v>
      </c>
      <c r="R14" s="36">
        <v>0</v>
      </c>
      <c r="S14" s="36">
        <v>8547.75</v>
      </c>
      <c r="T14" s="36">
        <v>8547.75</v>
      </c>
      <c r="U14" s="36">
        <v>8547.75</v>
      </c>
      <c r="V14" s="36">
        <v>8547.75</v>
      </c>
      <c r="W14" s="36">
        <v>8547.75</v>
      </c>
      <c r="X14" s="36">
        <v>10684.691699999999</v>
      </c>
      <c r="Y14" s="36">
        <v>9512.7000000000007</v>
      </c>
      <c r="Z14" s="36">
        <v>8547.75</v>
      </c>
      <c r="AA14" s="36">
        <v>8547.75</v>
      </c>
      <c r="AB14" s="36">
        <v>8547.75</v>
      </c>
      <c r="AC14" s="36">
        <v>39683.61</v>
      </c>
      <c r="AD14" s="36">
        <v>128263.00169999999</v>
      </c>
      <c r="AE14" s="36">
        <v>-1.6999999934341758E-3</v>
      </c>
    </row>
    <row r="15" spans="1:31" x14ac:dyDescent="0.25">
      <c r="A15" s="24"/>
      <c r="B15" s="18"/>
      <c r="C15" s="18"/>
      <c r="D15" s="18"/>
      <c r="E15" s="37" t="s">
        <v>39</v>
      </c>
      <c r="F15" s="37" t="s">
        <v>40</v>
      </c>
      <c r="G15" s="22"/>
      <c r="H15" s="38"/>
      <c r="I15" s="38"/>
      <c r="J15" s="39"/>
      <c r="K15" s="38"/>
      <c r="L15" s="40"/>
      <c r="M15" s="41"/>
      <c r="N15" s="23">
        <v>32599.753333333334</v>
      </c>
      <c r="O15" s="23">
        <f>+O16+O20</f>
        <v>270501.66666666669</v>
      </c>
      <c r="P15" s="23">
        <v>454883.11</v>
      </c>
      <c r="R15" s="23">
        <v>27836.493333333332</v>
      </c>
      <c r="S15" s="23">
        <v>91345.443333333329</v>
      </c>
      <c r="T15" s="23">
        <v>32599.753333333334</v>
      </c>
      <c r="U15" s="23">
        <v>32599.753333333334</v>
      </c>
      <c r="V15" s="23">
        <v>37527.253333333334</v>
      </c>
      <c r="W15" s="23">
        <v>32599.753333333334</v>
      </c>
      <c r="X15" s="23">
        <v>32599.753333333334</v>
      </c>
      <c r="Y15" s="23">
        <v>32599.753333333334</v>
      </c>
      <c r="Z15" s="23">
        <v>32599.753333333334</v>
      </c>
      <c r="AA15" s="23">
        <v>32599.753333333334</v>
      </c>
      <c r="AB15" s="23">
        <v>32599.753333333334</v>
      </c>
      <c r="AC15" s="23">
        <v>37375.89</v>
      </c>
      <c r="AD15" s="23">
        <v>454883.10666666675</v>
      </c>
      <c r="AE15" s="23">
        <v>3.3333332394249737E-3</v>
      </c>
    </row>
    <row r="16" spans="1:31" x14ac:dyDescent="0.25">
      <c r="A16" s="24"/>
      <c r="B16" s="18"/>
      <c r="C16" s="18"/>
      <c r="D16" s="18"/>
      <c r="E16" s="15"/>
      <c r="F16" s="42" t="s">
        <v>41</v>
      </c>
      <c r="G16" s="43" t="s">
        <v>42</v>
      </c>
      <c r="H16" s="44"/>
      <c r="I16" s="44"/>
      <c r="J16" s="45"/>
      <c r="K16" s="44"/>
      <c r="L16" s="46"/>
      <c r="M16" s="47"/>
      <c r="N16" s="48">
        <v>14444.543333333333</v>
      </c>
      <c r="O16" s="48">
        <f>SUM(O17:O19)</f>
        <v>125246.92666666667</v>
      </c>
      <c r="P16" s="48">
        <v>204697.4</v>
      </c>
      <c r="R16" s="48">
        <v>9681.283333333331</v>
      </c>
      <c r="S16" s="48">
        <v>40880.103333333333</v>
      </c>
      <c r="T16" s="48">
        <v>14444.543333333333</v>
      </c>
      <c r="U16" s="48">
        <v>14444.543333333333</v>
      </c>
      <c r="V16" s="48">
        <v>19372.043333333335</v>
      </c>
      <c r="W16" s="48">
        <v>14444.543333333333</v>
      </c>
      <c r="X16" s="48">
        <v>14444.543333333333</v>
      </c>
      <c r="Y16" s="48">
        <v>14444.543333333333</v>
      </c>
      <c r="Z16" s="48">
        <v>14444.543333333333</v>
      </c>
      <c r="AA16" s="48">
        <v>14444.543333333333</v>
      </c>
      <c r="AB16" s="48">
        <v>14444.543333333333</v>
      </c>
      <c r="AC16" s="48">
        <v>19207.620000000003</v>
      </c>
      <c r="AD16" s="48">
        <v>204697.39666666667</v>
      </c>
      <c r="AE16" s="48">
        <v>3.3333333267364651E-3</v>
      </c>
    </row>
    <row r="17" spans="1:31" x14ac:dyDescent="0.25">
      <c r="A17" s="24"/>
      <c r="B17" s="18"/>
      <c r="C17" s="18"/>
      <c r="D17" s="18"/>
      <c r="E17" s="18"/>
      <c r="F17" s="18"/>
      <c r="G17" s="25">
        <v>1123110100</v>
      </c>
      <c r="H17" s="26" t="s">
        <v>87</v>
      </c>
      <c r="I17" s="26">
        <v>132</v>
      </c>
      <c r="J17" s="27" t="s">
        <v>99</v>
      </c>
      <c r="K17" s="26">
        <v>4152</v>
      </c>
      <c r="L17" s="25" t="s">
        <v>44</v>
      </c>
      <c r="M17" s="49"/>
      <c r="N17" s="50">
        <v>0</v>
      </c>
      <c r="O17" s="68">
        <f t="shared" ref="O17:O19" si="0">+P17-R17-S17-T17-U17</f>
        <v>0</v>
      </c>
      <c r="P17" s="50">
        <v>26435.56</v>
      </c>
      <c r="R17" s="50">
        <v>0</v>
      </c>
      <c r="S17" s="50">
        <v>26435.56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26435.56</v>
      </c>
      <c r="AE17" s="50">
        <v>0</v>
      </c>
    </row>
    <row r="18" spans="1:31" x14ac:dyDescent="0.25">
      <c r="A18" s="24"/>
      <c r="B18" s="18"/>
      <c r="C18" s="18"/>
      <c r="D18" s="18"/>
      <c r="E18" s="28"/>
      <c r="F18" s="18"/>
      <c r="G18" s="25">
        <v>1123110100</v>
      </c>
      <c r="H18" s="26" t="s">
        <v>87</v>
      </c>
      <c r="I18" s="26">
        <v>132</v>
      </c>
      <c r="J18" s="27" t="s">
        <v>99</v>
      </c>
      <c r="K18" s="26">
        <v>4153</v>
      </c>
      <c r="L18" s="25" t="s">
        <v>37</v>
      </c>
      <c r="M18" s="51"/>
      <c r="N18" s="29">
        <v>14444.543333333333</v>
      </c>
      <c r="O18" s="68">
        <f t="shared" si="0"/>
        <v>120319.42666666667</v>
      </c>
      <c r="P18" s="29">
        <v>173334.34</v>
      </c>
      <c r="R18" s="29">
        <v>9681.283333333331</v>
      </c>
      <c r="S18" s="29">
        <v>14444.543333333333</v>
      </c>
      <c r="T18" s="29">
        <v>14444.543333333333</v>
      </c>
      <c r="U18" s="29">
        <v>14444.543333333333</v>
      </c>
      <c r="V18" s="29">
        <v>14444.543333333333</v>
      </c>
      <c r="W18" s="29">
        <v>14444.543333333333</v>
      </c>
      <c r="X18" s="29">
        <v>14444.543333333333</v>
      </c>
      <c r="Y18" s="29">
        <v>14444.543333333333</v>
      </c>
      <c r="Z18" s="29">
        <v>14444.543333333333</v>
      </c>
      <c r="AA18" s="29">
        <v>14444.543333333333</v>
      </c>
      <c r="AB18" s="29">
        <v>14444.543333333333</v>
      </c>
      <c r="AC18" s="29">
        <v>19207.620000000003</v>
      </c>
      <c r="AD18" s="29">
        <v>173334.33666666667</v>
      </c>
      <c r="AE18" s="29">
        <v>3.3333333267364651E-3</v>
      </c>
    </row>
    <row r="19" spans="1:31" x14ac:dyDescent="0.25">
      <c r="A19" s="24"/>
      <c r="B19" s="18"/>
      <c r="C19" s="18"/>
      <c r="D19" s="18"/>
      <c r="E19" s="30"/>
      <c r="F19" s="18"/>
      <c r="G19" s="25">
        <v>1123110100</v>
      </c>
      <c r="H19" s="26" t="s">
        <v>87</v>
      </c>
      <c r="I19" s="26">
        <v>132</v>
      </c>
      <c r="J19" s="27" t="s">
        <v>99</v>
      </c>
      <c r="K19" s="26">
        <v>4155</v>
      </c>
      <c r="L19" s="25" t="s">
        <v>46</v>
      </c>
      <c r="M19" s="30" t="s">
        <v>47</v>
      </c>
      <c r="N19" s="31">
        <v>0</v>
      </c>
      <c r="O19" s="68">
        <f t="shared" si="0"/>
        <v>4927.5</v>
      </c>
      <c r="P19" s="31">
        <v>4927.5</v>
      </c>
      <c r="R19" s="31">
        <v>0</v>
      </c>
      <c r="S19" s="31">
        <v>0</v>
      </c>
      <c r="T19" s="31">
        <v>0</v>
      </c>
      <c r="U19" s="31">
        <v>0</v>
      </c>
      <c r="V19" s="31">
        <v>4927.5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4927.5</v>
      </c>
      <c r="AE19" s="31">
        <v>0</v>
      </c>
    </row>
    <row r="20" spans="1:31" x14ac:dyDescent="0.25">
      <c r="A20" s="24"/>
      <c r="B20" s="18"/>
      <c r="C20" s="18"/>
      <c r="D20" s="18"/>
      <c r="F20" s="42" t="s">
        <v>48</v>
      </c>
      <c r="G20" s="43" t="s">
        <v>49</v>
      </c>
      <c r="H20" s="44"/>
      <c r="I20" s="44"/>
      <c r="J20" s="45"/>
      <c r="K20" s="44"/>
      <c r="L20" s="46"/>
      <c r="M20" s="47"/>
      <c r="N20" s="48">
        <v>18155.21</v>
      </c>
      <c r="O20" s="48">
        <f>SUM(O21:O23)</f>
        <v>145254.74000000002</v>
      </c>
      <c r="P20" s="48">
        <v>250185.71</v>
      </c>
      <c r="R20" s="48">
        <v>18155.21</v>
      </c>
      <c r="S20" s="48">
        <v>50465.34</v>
      </c>
      <c r="T20" s="48">
        <v>18155.21</v>
      </c>
      <c r="U20" s="48">
        <v>18155.21</v>
      </c>
      <c r="V20" s="48">
        <v>18155.21</v>
      </c>
      <c r="W20" s="48">
        <v>18155.21</v>
      </c>
      <c r="X20" s="48">
        <v>18155.21</v>
      </c>
      <c r="Y20" s="48">
        <v>18155.21</v>
      </c>
      <c r="Z20" s="48">
        <v>18155.21</v>
      </c>
      <c r="AA20" s="48">
        <v>18155.21</v>
      </c>
      <c r="AB20" s="48">
        <v>18155.21</v>
      </c>
      <c r="AC20" s="48">
        <v>18168.269999999997</v>
      </c>
      <c r="AD20" s="48">
        <v>250185.7099999999</v>
      </c>
      <c r="AE20" s="48">
        <v>0</v>
      </c>
    </row>
    <row r="21" spans="1:31" x14ac:dyDescent="0.25">
      <c r="A21" s="24"/>
      <c r="B21" s="18"/>
      <c r="C21" s="18"/>
      <c r="D21" s="18"/>
      <c r="F21" s="18"/>
      <c r="G21" s="25">
        <v>1123110100</v>
      </c>
      <c r="H21" s="26" t="s">
        <v>87</v>
      </c>
      <c r="I21" s="26">
        <v>132</v>
      </c>
      <c r="J21" s="27" t="s">
        <v>98</v>
      </c>
      <c r="K21" s="26">
        <v>4152</v>
      </c>
      <c r="L21" s="25" t="s">
        <v>44</v>
      </c>
      <c r="M21" s="28"/>
      <c r="N21" s="50">
        <v>0</v>
      </c>
      <c r="O21" s="68">
        <f t="shared" ref="O21:O23" si="1">+P21-R21-S21-T21-U21</f>
        <v>0</v>
      </c>
      <c r="P21" s="50">
        <v>32310.13</v>
      </c>
      <c r="R21" s="50">
        <v>0</v>
      </c>
      <c r="S21" s="50">
        <v>32310.13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32310.13</v>
      </c>
      <c r="AE21" s="50">
        <v>0</v>
      </c>
    </row>
    <row r="22" spans="1:31" x14ac:dyDescent="0.25">
      <c r="A22" s="24"/>
      <c r="B22" s="18"/>
      <c r="C22" s="18"/>
      <c r="D22" s="18"/>
      <c r="F22" s="28"/>
      <c r="G22" s="25">
        <v>1123110100</v>
      </c>
      <c r="H22" s="26" t="s">
        <v>87</v>
      </c>
      <c r="I22" s="26">
        <v>132</v>
      </c>
      <c r="J22" s="27" t="s">
        <v>98</v>
      </c>
      <c r="K22" s="26">
        <v>4153</v>
      </c>
      <c r="L22" s="25" t="s">
        <v>37</v>
      </c>
      <c r="M22" s="51"/>
      <c r="N22" s="29">
        <v>17654.21</v>
      </c>
      <c r="O22" s="68">
        <f t="shared" si="1"/>
        <v>141236.24000000002</v>
      </c>
      <c r="P22" s="29">
        <v>211853.08</v>
      </c>
      <c r="R22" s="29">
        <v>17654.21</v>
      </c>
      <c r="S22" s="29">
        <v>17654.21</v>
      </c>
      <c r="T22" s="29">
        <v>17654.21</v>
      </c>
      <c r="U22" s="29">
        <v>17654.21</v>
      </c>
      <c r="V22" s="29">
        <v>17654.21</v>
      </c>
      <c r="W22" s="29">
        <v>17654.21</v>
      </c>
      <c r="X22" s="29">
        <v>17654.21</v>
      </c>
      <c r="Y22" s="29">
        <v>17654.21</v>
      </c>
      <c r="Z22" s="29">
        <v>17654.21</v>
      </c>
      <c r="AA22" s="29">
        <v>17654.21</v>
      </c>
      <c r="AB22" s="29">
        <v>17654.21</v>
      </c>
      <c r="AC22" s="29">
        <v>17656.769999999997</v>
      </c>
      <c r="AD22" s="29">
        <v>211853.07999999993</v>
      </c>
      <c r="AE22" s="29">
        <v>0</v>
      </c>
    </row>
    <row r="23" spans="1:31" x14ac:dyDescent="0.25">
      <c r="A23" s="24"/>
      <c r="B23" s="18"/>
      <c r="C23" s="18"/>
      <c r="D23" s="18"/>
      <c r="F23" s="28"/>
      <c r="G23" s="25">
        <v>1123110100</v>
      </c>
      <c r="H23" s="26" t="s">
        <v>87</v>
      </c>
      <c r="I23" s="26">
        <v>132</v>
      </c>
      <c r="J23" s="27" t="s">
        <v>98</v>
      </c>
      <c r="K23" s="26">
        <v>4155</v>
      </c>
      <c r="L23" s="25" t="s">
        <v>46</v>
      </c>
      <c r="M23" s="51"/>
      <c r="N23" s="52">
        <v>501</v>
      </c>
      <c r="O23" s="68">
        <f t="shared" si="1"/>
        <v>4018.5000000000009</v>
      </c>
      <c r="P23" s="52">
        <v>6022.5000000000009</v>
      </c>
      <c r="R23" s="52">
        <v>501</v>
      </c>
      <c r="S23" s="52">
        <v>501</v>
      </c>
      <c r="T23" s="52">
        <v>501</v>
      </c>
      <c r="U23" s="52">
        <v>501</v>
      </c>
      <c r="V23" s="52">
        <v>501</v>
      </c>
      <c r="W23" s="52">
        <v>501</v>
      </c>
      <c r="X23" s="52">
        <v>501</v>
      </c>
      <c r="Y23" s="52">
        <v>501</v>
      </c>
      <c r="Z23" s="52">
        <v>501</v>
      </c>
      <c r="AA23" s="52">
        <v>501</v>
      </c>
      <c r="AB23" s="52">
        <v>501</v>
      </c>
      <c r="AC23" s="52">
        <v>511.5</v>
      </c>
      <c r="AD23" s="52">
        <v>6022.5</v>
      </c>
      <c r="AE23" s="52">
        <v>0</v>
      </c>
    </row>
    <row r="24" spans="1:31" ht="15" customHeight="1" x14ac:dyDescent="0.25">
      <c r="A24" s="24"/>
      <c r="B24" s="18"/>
      <c r="C24" s="18"/>
      <c r="D24" s="18"/>
      <c r="E24" s="41" t="s">
        <v>50</v>
      </c>
      <c r="F24" s="41" t="s">
        <v>51</v>
      </c>
      <c r="G24" s="41"/>
      <c r="H24" s="41"/>
      <c r="I24" s="41"/>
      <c r="J24" s="41"/>
      <c r="K24" s="41"/>
      <c r="L24" s="41"/>
      <c r="M24" s="41"/>
      <c r="N24" s="53">
        <v>29600.400000000001</v>
      </c>
      <c r="O24" s="53">
        <f>+O25+O29+O33</f>
        <v>249342.74000000005</v>
      </c>
      <c r="P24" s="53">
        <v>379069.24</v>
      </c>
      <c r="R24" s="53">
        <v>26238.880000000005</v>
      </c>
      <c r="S24" s="53">
        <v>44286.82</v>
      </c>
      <c r="T24" s="53">
        <v>29600.400000000001</v>
      </c>
      <c r="U24" s="53">
        <v>29600.400000000001</v>
      </c>
      <c r="V24" s="53">
        <v>30968.400000000001</v>
      </c>
      <c r="W24" s="53">
        <v>32338.400000000001</v>
      </c>
      <c r="X24" s="53">
        <v>29600.400000000001</v>
      </c>
      <c r="Y24" s="53">
        <v>29600.400000000001</v>
      </c>
      <c r="Z24" s="53">
        <v>29600.400000000001</v>
      </c>
      <c r="AA24" s="53">
        <v>29600.400000000001</v>
      </c>
      <c r="AB24" s="53">
        <v>30969.9</v>
      </c>
      <c r="AC24" s="53">
        <v>36664.439999999988</v>
      </c>
      <c r="AD24" s="53">
        <v>379069.24000000005</v>
      </c>
      <c r="AE24" s="53">
        <v>0</v>
      </c>
    </row>
    <row r="25" spans="1:31" x14ac:dyDescent="0.25">
      <c r="A25" s="24"/>
      <c r="B25" s="18"/>
      <c r="C25" s="18"/>
      <c r="D25" s="18"/>
      <c r="E25" s="15"/>
      <c r="F25" s="42" t="s">
        <v>52</v>
      </c>
      <c r="G25" s="43" t="s">
        <v>53</v>
      </c>
      <c r="H25" s="44"/>
      <c r="I25" s="44"/>
      <c r="J25" s="45"/>
      <c r="K25" s="44"/>
      <c r="L25" s="46"/>
      <c r="M25" s="54"/>
      <c r="N25" s="48">
        <v>8024.7800000000016</v>
      </c>
      <c r="O25" s="48">
        <f>SUM(O26:O28)</f>
        <v>67943.990000000005</v>
      </c>
      <c r="P25" s="48">
        <v>113720.77</v>
      </c>
      <c r="R25" s="48">
        <v>7016.0200000000013</v>
      </c>
      <c r="S25" s="48">
        <v>22711.200000000001</v>
      </c>
      <c r="T25" s="48">
        <v>8024.7800000000016</v>
      </c>
      <c r="U25" s="48">
        <v>8024.7800000000016</v>
      </c>
      <c r="V25" s="48">
        <v>9392.7800000000025</v>
      </c>
      <c r="W25" s="48">
        <v>8024.7800000000016</v>
      </c>
      <c r="X25" s="48">
        <v>8024.7800000000016</v>
      </c>
      <c r="Y25" s="48">
        <v>8024.7800000000016</v>
      </c>
      <c r="Z25" s="48">
        <v>8024.7800000000016</v>
      </c>
      <c r="AA25" s="48">
        <v>8024.7800000000016</v>
      </c>
      <c r="AB25" s="48">
        <v>9394.2800000000025</v>
      </c>
      <c r="AC25" s="48">
        <v>9033.0299999999934</v>
      </c>
      <c r="AD25" s="48">
        <v>113720.76999999999</v>
      </c>
      <c r="AE25" s="48">
        <v>0</v>
      </c>
    </row>
    <row r="26" spans="1:31" x14ac:dyDescent="0.25">
      <c r="A26" s="24"/>
      <c r="B26" s="18"/>
      <c r="C26" s="18"/>
      <c r="D26" s="18"/>
      <c r="E26" s="18"/>
      <c r="F26" s="18"/>
      <c r="G26" s="25">
        <v>1123110100</v>
      </c>
      <c r="H26" s="26" t="s">
        <v>87</v>
      </c>
      <c r="I26" s="26">
        <v>132</v>
      </c>
      <c r="J26" s="27" t="s">
        <v>97</v>
      </c>
      <c r="K26" s="26">
        <v>4152</v>
      </c>
      <c r="L26" s="25" t="s">
        <v>44</v>
      </c>
      <c r="M26" s="28"/>
      <c r="N26" s="50">
        <v>0</v>
      </c>
      <c r="O26" s="68">
        <f t="shared" ref="O26:O28" si="2">+P26-R26-S26-T26-U26</f>
        <v>0</v>
      </c>
      <c r="P26" s="50">
        <v>14686.42</v>
      </c>
      <c r="R26" s="50">
        <v>0</v>
      </c>
      <c r="S26" s="50">
        <v>14686.42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14686.42</v>
      </c>
      <c r="AE26" s="50">
        <v>0</v>
      </c>
    </row>
    <row r="27" spans="1:31" x14ac:dyDescent="0.25">
      <c r="A27" s="24"/>
      <c r="B27" s="18"/>
      <c r="C27" s="18"/>
      <c r="D27" s="18"/>
      <c r="E27" s="18"/>
      <c r="F27" s="18"/>
      <c r="G27" s="25">
        <v>1123110100</v>
      </c>
      <c r="H27" s="26" t="s">
        <v>87</v>
      </c>
      <c r="I27" s="26">
        <v>132</v>
      </c>
      <c r="J27" s="27" t="s">
        <v>97</v>
      </c>
      <c r="K27" s="26">
        <v>4153</v>
      </c>
      <c r="L27" s="25" t="s">
        <v>37</v>
      </c>
      <c r="M27" s="51"/>
      <c r="N27" s="29">
        <v>8024.7800000000016</v>
      </c>
      <c r="O27" s="68">
        <f t="shared" si="2"/>
        <v>65206.490000000005</v>
      </c>
      <c r="P27" s="29">
        <v>96296.85</v>
      </c>
      <c r="R27" s="29">
        <v>7016.0200000000013</v>
      </c>
      <c r="S27" s="29">
        <v>8024.7800000000016</v>
      </c>
      <c r="T27" s="29">
        <v>8024.7800000000016</v>
      </c>
      <c r="U27" s="29">
        <v>8024.7800000000016</v>
      </c>
      <c r="V27" s="29">
        <v>8024.7800000000016</v>
      </c>
      <c r="W27" s="29">
        <v>8024.7800000000016</v>
      </c>
      <c r="X27" s="29">
        <v>8024.7800000000016</v>
      </c>
      <c r="Y27" s="29">
        <v>8024.7800000000016</v>
      </c>
      <c r="Z27" s="29">
        <v>8024.7800000000016</v>
      </c>
      <c r="AA27" s="29">
        <v>8024.7800000000016</v>
      </c>
      <c r="AB27" s="29">
        <v>8024.7800000000016</v>
      </c>
      <c r="AC27" s="29">
        <v>9033.0299999999934</v>
      </c>
      <c r="AD27" s="29">
        <v>96296.85</v>
      </c>
      <c r="AE27" s="29">
        <v>0</v>
      </c>
    </row>
    <row r="28" spans="1:31" x14ac:dyDescent="0.25">
      <c r="A28" s="24"/>
      <c r="B28" s="18"/>
      <c r="C28" s="18"/>
      <c r="D28" s="18"/>
      <c r="E28" s="18"/>
      <c r="F28" s="18"/>
      <c r="G28" s="25">
        <v>1123110100</v>
      </c>
      <c r="H28" s="26" t="s">
        <v>87</v>
      </c>
      <c r="I28" s="26">
        <v>132</v>
      </c>
      <c r="J28" s="27" t="s">
        <v>97</v>
      </c>
      <c r="K28" s="26">
        <v>4155</v>
      </c>
      <c r="L28" s="25" t="s">
        <v>46</v>
      </c>
      <c r="M28" s="51"/>
      <c r="N28" s="29">
        <v>0</v>
      </c>
      <c r="O28" s="68">
        <f t="shared" si="2"/>
        <v>2737.5</v>
      </c>
      <c r="P28" s="29">
        <v>2737.5</v>
      </c>
      <c r="R28" s="29">
        <v>0</v>
      </c>
      <c r="S28" s="29">
        <v>0</v>
      </c>
      <c r="T28" s="29">
        <v>0</v>
      </c>
      <c r="U28" s="29">
        <v>0</v>
      </c>
      <c r="V28" s="29">
        <v>1368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1369.5</v>
      </c>
      <c r="AC28" s="29">
        <v>0</v>
      </c>
      <c r="AD28" s="29">
        <v>2737.5</v>
      </c>
      <c r="AE28" s="29">
        <v>0</v>
      </c>
    </row>
    <row r="29" spans="1:31" x14ac:dyDescent="0.25">
      <c r="A29" s="24"/>
      <c r="B29" s="18"/>
      <c r="C29" s="18"/>
      <c r="D29" s="18"/>
      <c r="E29" s="47"/>
      <c r="F29" s="47" t="s">
        <v>55</v>
      </c>
      <c r="G29" s="47"/>
      <c r="H29" s="47"/>
      <c r="I29" s="47"/>
      <c r="J29" s="47"/>
      <c r="K29" s="47"/>
      <c r="L29" s="47"/>
      <c r="M29" s="47"/>
      <c r="N29" s="48">
        <v>9248.6500000000015</v>
      </c>
      <c r="O29" s="48">
        <f>SUM(O30:O32)</f>
        <v>77734.930000000008</v>
      </c>
      <c r="P29" s="48">
        <v>113720.77</v>
      </c>
      <c r="R29" s="48">
        <v>8239.8900000000012</v>
      </c>
      <c r="S29" s="48">
        <v>9248.6500000000015</v>
      </c>
      <c r="T29" s="48">
        <v>9248.6500000000015</v>
      </c>
      <c r="U29" s="48">
        <v>9248.6500000000015</v>
      </c>
      <c r="V29" s="48">
        <v>9248.6500000000015</v>
      </c>
      <c r="W29" s="48">
        <v>10617.650000000001</v>
      </c>
      <c r="X29" s="48">
        <v>9248.6500000000015</v>
      </c>
      <c r="Y29" s="48">
        <v>9248.6500000000015</v>
      </c>
      <c r="Z29" s="48">
        <v>9248.6500000000015</v>
      </c>
      <c r="AA29" s="48">
        <v>9248.6500000000015</v>
      </c>
      <c r="AB29" s="48">
        <v>9248.6500000000015</v>
      </c>
      <c r="AC29" s="48">
        <v>11625.379999999994</v>
      </c>
      <c r="AD29" s="48">
        <v>113720.76999999997</v>
      </c>
      <c r="AE29" s="48">
        <v>0</v>
      </c>
    </row>
    <row r="30" spans="1:31" x14ac:dyDescent="0.25">
      <c r="A30" s="24"/>
      <c r="B30" s="18"/>
      <c r="C30" s="18"/>
      <c r="D30" s="18"/>
      <c r="E30" s="30"/>
      <c r="F30" s="30"/>
      <c r="G30" s="25">
        <v>1123110100</v>
      </c>
      <c r="H30" s="26" t="s">
        <v>87</v>
      </c>
      <c r="I30" s="26">
        <v>132</v>
      </c>
      <c r="J30" s="27" t="s">
        <v>96</v>
      </c>
      <c r="K30" s="26">
        <v>4152</v>
      </c>
      <c r="L30" s="25" t="s">
        <v>44</v>
      </c>
      <c r="M30" s="28"/>
      <c r="N30" s="50">
        <v>1223.8699999999999</v>
      </c>
      <c r="O30" s="68">
        <f t="shared" ref="O30:O32" si="3">+P30-R30-S30-T30-U30</f>
        <v>9790.9400000000023</v>
      </c>
      <c r="P30" s="50">
        <v>14686.42</v>
      </c>
      <c r="R30" s="50">
        <v>1223.8699999999999</v>
      </c>
      <c r="S30" s="50">
        <v>1223.8699999999999</v>
      </c>
      <c r="T30" s="50">
        <v>1223.8699999999999</v>
      </c>
      <c r="U30" s="50">
        <v>1223.8699999999999</v>
      </c>
      <c r="V30" s="50">
        <v>1223.8699999999999</v>
      </c>
      <c r="W30" s="50">
        <v>1223.8699999999999</v>
      </c>
      <c r="X30" s="50">
        <v>1223.8699999999999</v>
      </c>
      <c r="Y30" s="50">
        <v>1223.8699999999999</v>
      </c>
      <c r="Z30" s="50">
        <v>1223.8699999999999</v>
      </c>
      <c r="AA30" s="50">
        <v>1223.8699999999999</v>
      </c>
      <c r="AB30" s="50">
        <v>1223.8699999999999</v>
      </c>
      <c r="AC30" s="50">
        <v>1223.8500000000008</v>
      </c>
      <c r="AD30" s="50">
        <v>14686.419999999996</v>
      </c>
      <c r="AE30" s="50">
        <v>0</v>
      </c>
    </row>
    <row r="31" spans="1:31" x14ac:dyDescent="0.25">
      <c r="A31" s="24"/>
      <c r="B31" s="18"/>
      <c r="C31" s="18"/>
      <c r="D31" s="18"/>
      <c r="E31" s="28"/>
      <c r="F31" s="28"/>
      <c r="G31" s="25">
        <v>1123110100</v>
      </c>
      <c r="H31" s="26" t="s">
        <v>87</v>
      </c>
      <c r="I31" s="26">
        <v>132</v>
      </c>
      <c r="J31" s="27" t="s">
        <v>96</v>
      </c>
      <c r="K31" s="26">
        <v>4153</v>
      </c>
      <c r="L31" s="25" t="s">
        <v>37</v>
      </c>
      <c r="M31" s="51"/>
      <c r="N31" s="55">
        <v>8024.7800000000016</v>
      </c>
      <c r="O31" s="68">
        <f t="shared" si="3"/>
        <v>65206.490000000005</v>
      </c>
      <c r="P31" s="55">
        <v>96296.85</v>
      </c>
      <c r="R31" s="55">
        <v>7016.0200000000013</v>
      </c>
      <c r="S31" s="55">
        <v>8024.7800000000016</v>
      </c>
      <c r="T31" s="55">
        <v>8024.7800000000016</v>
      </c>
      <c r="U31" s="55">
        <v>8024.7800000000016</v>
      </c>
      <c r="V31" s="55">
        <v>8024.7800000000016</v>
      </c>
      <c r="W31" s="55">
        <v>8024.7800000000016</v>
      </c>
      <c r="X31" s="55">
        <v>8024.7800000000016</v>
      </c>
      <c r="Y31" s="55">
        <v>8024.7800000000016</v>
      </c>
      <c r="Z31" s="55">
        <v>8024.7800000000016</v>
      </c>
      <c r="AA31" s="55">
        <v>8024.7800000000016</v>
      </c>
      <c r="AB31" s="55">
        <v>8024.7800000000016</v>
      </c>
      <c r="AC31" s="55">
        <v>9033.0299999999934</v>
      </c>
      <c r="AD31" s="55">
        <v>96296.85</v>
      </c>
      <c r="AE31" s="55">
        <v>0</v>
      </c>
    </row>
    <row r="32" spans="1:31" ht="15" customHeight="1" x14ac:dyDescent="0.25">
      <c r="A32" s="24"/>
      <c r="B32" s="18"/>
      <c r="C32" s="18"/>
      <c r="D32" s="18"/>
      <c r="E32" s="28"/>
      <c r="F32" s="28"/>
      <c r="G32" s="25">
        <v>1123110100</v>
      </c>
      <c r="H32" s="26" t="s">
        <v>87</v>
      </c>
      <c r="I32" s="26">
        <v>132</v>
      </c>
      <c r="J32" s="27" t="s">
        <v>96</v>
      </c>
      <c r="K32" s="26">
        <v>4155</v>
      </c>
      <c r="L32" s="25" t="s">
        <v>46</v>
      </c>
      <c r="M32" s="51"/>
      <c r="N32" s="55">
        <v>0</v>
      </c>
      <c r="O32" s="68">
        <f t="shared" si="3"/>
        <v>2737.5</v>
      </c>
      <c r="P32" s="55">
        <v>2737.5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1369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1368.5</v>
      </c>
      <c r="AD32" s="55">
        <v>2737.5</v>
      </c>
      <c r="AE32" s="55">
        <v>0</v>
      </c>
    </row>
    <row r="33" spans="1:31" x14ac:dyDescent="0.25">
      <c r="A33" s="24"/>
      <c r="B33" s="18"/>
      <c r="C33" s="18"/>
      <c r="D33" s="18"/>
      <c r="E33" s="56"/>
      <c r="F33" s="56" t="s">
        <v>57</v>
      </c>
      <c r="G33" s="54"/>
      <c r="H33" s="56"/>
      <c r="I33" s="54"/>
      <c r="J33" s="54"/>
      <c r="M33" s="54"/>
      <c r="N33" s="48">
        <v>12326.97</v>
      </c>
      <c r="O33" s="48">
        <f>SUM(O34:O36)</f>
        <v>103663.82000000004</v>
      </c>
      <c r="P33" s="48">
        <v>151627.70000000001</v>
      </c>
      <c r="R33" s="48">
        <v>10982.97</v>
      </c>
      <c r="S33" s="48">
        <v>12326.97</v>
      </c>
      <c r="T33" s="48">
        <v>12326.97</v>
      </c>
      <c r="U33" s="48">
        <v>12326.97</v>
      </c>
      <c r="V33" s="48">
        <v>12326.97</v>
      </c>
      <c r="W33" s="48">
        <v>13695.97</v>
      </c>
      <c r="X33" s="48">
        <v>12326.97</v>
      </c>
      <c r="Y33" s="48">
        <v>12326.97</v>
      </c>
      <c r="Z33" s="48">
        <v>12326.97</v>
      </c>
      <c r="AA33" s="48">
        <v>12326.97</v>
      </c>
      <c r="AB33" s="48">
        <v>12326.97</v>
      </c>
      <c r="AC33" s="48">
        <v>16006.03</v>
      </c>
      <c r="AD33" s="48">
        <v>151627.69999999998</v>
      </c>
      <c r="AE33" s="48">
        <v>0</v>
      </c>
    </row>
    <row r="34" spans="1:31" x14ac:dyDescent="0.25">
      <c r="A34" s="24"/>
      <c r="B34" s="18"/>
      <c r="C34" s="18"/>
      <c r="D34" s="18"/>
      <c r="E34" s="30"/>
      <c r="F34" s="30"/>
      <c r="G34" s="25">
        <v>1123110100</v>
      </c>
      <c r="H34" s="26" t="s">
        <v>87</v>
      </c>
      <c r="I34" s="26">
        <v>132</v>
      </c>
      <c r="J34" s="27" t="s">
        <v>95</v>
      </c>
      <c r="K34" s="26">
        <v>4152</v>
      </c>
      <c r="L34" s="25" t="s">
        <v>44</v>
      </c>
      <c r="M34" s="28"/>
      <c r="N34" s="50">
        <v>1631.8199999999997</v>
      </c>
      <c r="O34" s="68">
        <f t="shared" ref="O34:O36" si="4">+P34-R34-S34-T34-U34</f>
        <v>13054.620000000003</v>
      </c>
      <c r="P34" s="50">
        <v>19581.900000000001</v>
      </c>
      <c r="R34" s="50">
        <v>1631.8199999999997</v>
      </c>
      <c r="S34" s="50">
        <v>1631.8199999999997</v>
      </c>
      <c r="T34" s="50">
        <v>1631.8199999999997</v>
      </c>
      <c r="U34" s="50">
        <v>1631.8199999999997</v>
      </c>
      <c r="V34" s="50">
        <v>1631.8199999999997</v>
      </c>
      <c r="W34" s="50">
        <v>1631.8199999999997</v>
      </c>
      <c r="X34" s="50">
        <v>1631.8199999999997</v>
      </c>
      <c r="Y34" s="50">
        <v>1631.8199999999997</v>
      </c>
      <c r="Z34" s="50">
        <v>1631.8199999999997</v>
      </c>
      <c r="AA34" s="50">
        <v>1631.8199999999997</v>
      </c>
      <c r="AB34" s="50">
        <v>1631.8199999999997</v>
      </c>
      <c r="AC34" s="50">
        <v>1631.8800000000006</v>
      </c>
      <c r="AD34" s="50">
        <v>19581.899999999998</v>
      </c>
      <c r="AE34" s="50">
        <v>0</v>
      </c>
    </row>
    <row r="35" spans="1:31" x14ac:dyDescent="0.25">
      <c r="A35" s="24"/>
      <c r="B35" s="18"/>
      <c r="C35" s="18"/>
      <c r="D35" s="18"/>
      <c r="E35" s="28"/>
      <c r="F35" s="28"/>
      <c r="G35" s="25">
        <v>1123110100</v>
      </c>
      <c r="H35" s="26" t="s">
        <v>87</v>
      </c>
      <c r="I35" s="26">
        <v>132</v>
      </c>
      <c r="J35" s="27" t="s">
        <v>95</v>
      </c>
      <c r="K35" s="26">
        <v>4153</v>
      </c>
      <c r="L35" s="25" t="s">
        <v>37</v>
      </c>
      <c r="M35" s="51"/>
      <c r="N35" s="55">
        <v>10695.15</v>
      </c>
      <c r="O35" s="68">
        <f t="shared" si="4"/>
        <v>86959.200000000026</v>
      </c>
      <c r="P35" s="55">
        <v>128395.8</v>
      </c>
      <c r="R35" s="55">
        <v>9351.15</v>
      </c>
      <c r="S35" s="55">
        <v>10695.15</v>
      </c>
      <c r="T35" s="55">
        <v>10695.15</v>
      </c>
      <c r="U35" s="55">
        <v>10695.15</v>
      </c>
      <c r="V35" s="55">
        <v>10695.15</v>
      </c>
      <c r="W35" s="55">
        <v>10695.15</v>
      </c>
      <c r="X35" s="55">
        <v>10695.15</v>
      </c>
      <c r="Y35" s="55">
        <v>10695.15</v>
      </c>
      <c r="Z35" s="55">
        <v>10695.15</v>
      </c>
      <c r="AA35" s="55">
        <v>10695.15</v>
      </c>
      <c r="AB35" s="55">
        <v>10695.15</v>
      </c>
      <c r="AC35" s="55">
        <v>12093.15</v>
      </c>
      <c r="AD35" s="55">
        <v>128395.79999999997</v>
      </c>
      <c r="AE35" s="55">
        <v>0</v>
      </c>
    </row>
    <row r="36" spans="1:31" x14ac:dyDescent="0.25">
      <c r="A36" s="24"/>
      <c r="B36" s="18"/>
      <c r="C36" s="18"/>
      <c r="D36" s="18"/>
      <c r="E36" s="28"/>
      <c r="F36" s="28"/>
      <c r="G36" s="25">
        <v>1123110100</v>
      </c>
      <c r="H36" s="26" t="s">
        <v>87</v>
      </c>
      <c r="I36" s="26">
        <v>132</v>
      </c>
      <c r="J36" s="27" t="s">
        <v>95</v>
      </c>
      <c r="K36" s="26">
        <v>4155</v>
      </c>
      <c r="L36" s="25" t="s">
        <v>46</v>
      </c>
      <c r="M36" s="51"/>
      <c r="N36" s="55">
        <v>0</v>
      </c>
      <c r="O36" s="68">
        <f t="shared" si="4"/>
        <v>3650</v>
      </c>
      <c r="P36" s="55">
        <v>3650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1369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2281</v>
      </c>
      <c r="AD36" s="55">
        <v>3650</v>
      </c>
      <c r="AE36" s="55">
        <v>0</v>
      </c>
    </row>
    <row r="37" spans="1:31" x14ac:dyDescent="0.25">
      <c r="A37" s="24"/>
      <c r="B37" s="18"/>
      <c r="C37" s="18"/>
      <c r="D37" s="18"/>
      <c r="E37" s="57" t="s">
        <v>59</v>
      </c>
      <c r="F37" s="41" t="s">
        <v>60</v>
      </c>
      <c r="G37" s="41"/>
      <c r="H37" s="57"/>
      <c r="I37" s="41"/>
      <c r="J37" s="41"/>
      <c r="K37" s="41"/>
      <c r="L37" s="41"/>
      <c r="M37" s="41"/>
      <c r="N37" s="53">
        <v>24672.41</v>
      </c>
      <c r="O37" s="53">
        <f>+O38+O42+O46</f>
        <v>205507.76</v>
      </c>
      <c r="P37" s="53">
        <v>303255.40000000002</v>
      </c>
      <c r="R37" s="53">
        <v>23730.41</v>
      </c>
      <c r="S37" s="53">
        <v>24672.41</v>
      </c>
      <c r="T37" s="53">
        <v>24672.41</v>
      </c>
      <c r="U37" s="53">
        <v>24672.41</v>
      </c>
      <c r="V37" s="53">
        <v>24672.41</v>
      </c>
      <c r="W37" s="53">
        <v>28779.409999999996</v>
      </c>
      <c r="X37" s="53">
        <v>24672.41</v>
      </c>
      <c r="Y37" s="53">
        <v>24672.41</v>
      </c>
      <c r="Z37" s="53">
        <v>24672.41</v>
      </c>
      <c r="AA37" s="53">
        <v>24672.41</v>
      </c>
      <c r="AB37" s="53">
        <v>24672.41</v>
      </c>
      <c r="AC37" s="53">
        <v>28693.890000000007</v>
      </c>
      <c r="AD37" s="53">
        <v>303255.40000000002</v>
      </c>
      <c r="AE37" s="53">
        <v>0</v>
      </c>
    </row>
    <row r="38" spans="1:31" x14ac:dyDescent="0.25">
      <c r="A38" s="24"/>
      <c r="B38" s="18"/>
      <c r="C38" s="18"/>
      <c r="D38" s="18"/>
      <c r="E38" s="47" t="s">
        <v>61</v>
      </c>
      <c r="F38" s="47"/>
      <c r="G38" s="47"/>
      <c r="H38" s="47"/>
      <c r="I38" s="47"/>
      <c r="J38" s="47"/>
      <c r="K38" s="47"/>
      <c r="L38" s="47"/>
      <c r="M38" s="47"/>
      <c r="N38" s="48">
        <v>8636.4</v>
      </c>
      <c r="O38" s="48">
        <f>SUM(O39:O41)</f>
        <v>72535.790000000008</v>
      </c>
      <c r="P38" s="48">
        <v>106139.39</v>
      </c>
      <c r="R38" s="48">
        <v>7694.4</v>
      </c>
      <c r="S38" s="48">
        <v>8636.4</v>
      </c>
      <c r="T38" s="48">
        <v>8636.4</v>
      </c>
      <c r="U38" s="48">
        <v>8636.4</v>
      </c>
      <c r="V38" s="48">
        <v>8636.4</v>
      </c>
      <c r="W38" s="48">
        <v>10005.4</v>
      </c>
      <c r="X38" s="48">
        <v>8636.4</v>
      </c>
      <c r="Y38" s="48">
        <v>8636.4</v>
      </c>
      <c r="Z38" s="48">
        <v>8636.4</v>
      </c>
      <c r="AA38" s="48">
        <v>8636.4</v>
      </c>
      <c r="AB38" s="48">
        <v>8636.4</v>
      </c>
      <c r="AC38" s="48">
        <v>10711.990000000002</v>
      </c>
      <c r="AD38" s="48">
        <v>106139.38999999998</v>
      </c>
      <c r="AE38" s="48">
        <v>0</v>
      </c>
    </row>
    <row r="39" spans="1:31" x14ac:dyDescent="0.25">
      <c r="A39" s="24"/>
      <c r="B39" s="18"/>
      <c r="C39" s="18"/>
      <c r="D39" s="18"/>
      <c r="E39" s="30"/>
      <c r="F39" s="30"/>
      <c r="G39" s="25">
        <v>1123110100</v>
      </c>
      <c r="H39" s="26" t="s">
        <v>87</v>
      </c>
      <c r="I39" s="26">
        <v>132</v>
      </c>
      <c r="J39" s="27" t="s">
        <v>94</v>
      </c>
      <c r="K39" s="26">
        <v>4152</v>
      </c>
      <c r="L39" s="25" t="s">
        <v>44</v>
      </c>
      <c r="M39" s="28"/>
      <c r="N39" s="55">
        <v>1142.2</v>
      </c>
      <c r="O39" s="68">
        <f t="shared" ref="O39:O41" si="5">+P39-R39-S39-T39-U39</f>
        <v>9138.529999999997</v>
      </c>
      <c r="P39" s="55">
        <v>13707.33</v>
      </c>
      <c r="R39" s="55">
        <v>1142.2</v>
      </c>
      <c r="S39" s="55">
        <v>1142.2</v>
      </c>
      <c r="T39" s="55">
        <v>1142.2</v>
      </c>
      <c r="U39" s="55">
        <v>1142.2</v>
      </c>
      <c r="V39" s="55">
        <v>1142.2</v>
      </c>
      <c r="W39" s="55">
        <v>1142.2</v>
      </c>
      <c r="X39" s="55">
        <v>1142.2</v>
      </c>
      <c r="Y39" s="55">
        <v>1142.2</v>
      </c>
      <c r="Z39" s="55">
        <v>1142.2</v>
      </c>
      <c r="AA39" s="55">
        <v>1142.2</v>
      </c>
      <c r="AB39" s="55">
        <v>1142.2</v>
      </c>
      <c r="AC39" s="55">
        <v>1143.1300000000006</v>
      </c>
      <c r="AD39" s="55">
        <v>13707.330000000004</v>
      </c>
      <c r="AE39" s="55">
        <v>0</v>
      </c>
    </row>
    <row r="40" spans="1:31" x14ac:dyDescent="0.25">
      <c r="A40" s="24"/>
      <c r="B40" s="18"/>
      <c r="C40" s="18"/>
      <c r="D40" s="18"/>
      <c r="E40" s="28"/>
      <c r="F40" s="28"/>
      <c r="G40" s="25">
        <v>1123110100</v>
      </c>
      <c r="H40" s="26" t="s">
        <v>87</v>
      </c>
      <c r="I40" s="26">
        <v>132</v>
      </c>
      <c r="J40" s="27" t="s">
        <v>94</v>
      </c>
      <c r="K40" s="26">
        <v>4153</v>
      </c>
      <c r="L40" s="25" t="s">
        <v>37</v>
      </c>
      <c r="M40" s="51"/>
      <c r="N40" s="29">
        <v>7494.2</v>
      </c>
      <c r="O40" s="68">
        <f t="shared" si="5"/>
        <v>60842.260000000009</v>
      </c>
      <c r="P40" s="29">
        <v>89877.06</v>
      </c>
      <c r="R40" s="29">
        <v>6552.2</v>
      </c>
      <c r="S40" s="29">
        <v>7494.2</v>
      </c>
      <c r="T40" s="29">
        <v>7494.2</v>
      </c>
      <c r="U40" s="29">
        <v>7494.2</v>
      </c>
      <c r="V40" s="29">
        <v>7494.2</v>
      </c>
      <c r="W40" s="29">
        <v>7494.2</v>
      </c>
      <c r="X40" s="29">
        <v>7494.2</v>
      </c>
      <c r="Y40" s="29">
        <v>7494.2</v>
      </c>
      <c r="Z40" s="29">
        <v>7494.2</v>
      </c>
      <c r="AA40" s="29">
        <v>7494.2</v>
      </c>
      <c r="AB40" s="29">
        <v>7494.2</v>
      </c>
      <c r="AC40" s="29">
        <v>8382.86</v>
      </c>
      <c r="AD40" s="29">
        <v>89877.059999999983</v>
      </c>
      <c r="AE40" s="29">
        <v>0</v>
      </c>
    </row>
    <row r="41" spans="1:31" x14ac:dyDescent="0.25">
      <c r="A41" s="24"/>
      <c r="B41" s="18"/>
      <c r="C41" s="18"/>
      <c r="D41" s="18"/>
      <c r="E41" s="28"/>
      <c r="F41" s="28"/>
      <c r="G41" s="25">
        <v>1123110100</v>
      </c>
      <c r="H41" s="26" t="s">
        <v>87</v>
      </c>
      <c r="I41" s="26">
        <v>132</v>
      </c>
      <c r="J41" s="27" t="s">
        <v>94</v>
      </c>
      <c r="K41" s="26">
        <v>4155</v>
      </c>
      <c r="L41" s="25" t="s">
        <v>46</v>
      </c>
      <c r="M41" s="51"/>
      <c r="N41" s="29">
        <v>0</v>
      </c>
      <c r="O41" s="68">
        <f t="shared" si="5"/>
        <v>2555</v>
      </c>
      <c r="P41" s="29">
        <v>2555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1369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1186</v>
      </c>
      <c r="AD41" s="29">
        <v>2555</v>
      </c>
      <c r="AE41" s="29">
        <v>0</v>
      </c>
    </row>
    <row r="42" spans="1:31" x14ac:dyDescent="0.25">
      <c r="A42" s="24"/>
      <c r="B42" s="18"/>
      <c r="C42" s="18"/>
      <c r="D42" s="18"/>
      <c r="E42" s="47"/>
      <c r="F42" s="47"/>
      <c r="G42" s="47"/>
      <c r="H42" s="47"/>
      <c r="I42" s="47"/>
      <c r="J42" s="47"/>
      <c r="K42" s="47"/>
      <c r="L42" s="47"/>
      <c r="M42" s="47"/>
      <c r="N42" s="48">
        <v>7895.8</v>
      </c>
      <c r="O42" s="48">
        <f>SUM(O43:O45)</f>
        <v>65458.53</v>
      </c>
      <c r="P42" s="48">
        <v>97041.73</v>
      </c>
      <c r="R42" s="48">
        <v>7895.8</v>
      </c>
      <c r="S42" s="48">
        <v>7895.8</v>
      </c>
      <c r="T42" s="48">
        <v>7895.8</v>
      </c>
      <c r="U42" s="48">
        <v>7895.8</v>
      </c>
      <c r="V42" s="48">
        <v>7895.8</v>
      </c>
      <c r="W42" s="48">
        <v>9264.7999999999993</v>
      </c>
      <c r="X42" s="48">
        <v>7895.8</v>
      </c>
      <c r="Y42" s="48">
        <v>7895.8</v>
      </c>
      <c r="Z42" s="48">
        <v>7895.8</v>
      </c>
      <c r="AA42" s="48">
        <v>7895.8</v>
      </c>
      <c r="AB42" s="48">
        <v>7895.8</v>
      </c>
      <c r="AC42" s="48">
        <v>8818.9300000000039</v>
      </c>
      <c r="AD42" s="48">
        <v>97041.730000000025</v>
      </c>
      <c r="AE42" s="48">
        <v>0</v>
      </c>
    </row>
    <row r="43" spans="1:31" x14ac:dyDescent="0.25">
      <c r="A43" s="24"/>
      <c r="B43" s="18"/>
      <c r="C43" s="18"/>
      <c r="D43" s="18"/>
      <c r="E43" s="30"/>
      <c r="F43" s="30"/>
      <c r="G43" s="25">
        <v>1123110100</v>
      </c>
      <c r="H43" s="26" t="s">
        <v>87</v>
      </c>
      <c r="I43" s="26">
        <v>132</v>
      </c>
      <c r="J43" s="27" t="s">
        <v>93</v>
      </c>
      <c r="K43" s="26">
        <v>4152</v>
      </c>
      <c r="L43" s="25" t="s">
        <v>44</v>
      </c>
      <c r="M43" s="28"/>
      <c r="N43" s="50">
        <v>1042.8</v>
      </c>
      <c r="O43" s="68">
        <f t="shared" ref="O43:O45" si="6">+P43-R43-S43-T43-U43</f>
        <v>8361.2100000000028</v>
      </c>
      <c r="P43" s="50">
        <v>12532.41</v>
      </c>
      <c r="R43" s="50">
        <v>1042.8</v>
      </c>
      <c r="S43" s="50">
        <v>1042.8</v>
      </c>
      <c r="T43" s="50">
        <v>1042.8</v>
      </c>
      <c r="U43" s="50">
        <v>1042.8</v>
      </c>
      <c r="V43" s="50">
        <v>1042.8</v>
      </c>
      <c r="W43" s="50">
        <v>1042.8</v>
      </c>
      <c r="X43" s="50">
        <v>1042.8</v>
      </c>
      <c r="Y43" s="50">
        <v>1042.8</v>
      </c>
      <c r="Z43" s="50">
        <v>1042.8</v>
      </c>
      <c r="AA43" s="50">
        <v>1042.8</v>
      </c>
      <c r="AB43" s="50">
        <v>1042.8</v>
      </c>
      <c r="AC43" s="50">
        <v>1061.6100000000001</v>
      </c>
      <c r="AD43" s="50">
        <v>12532.409999999998</v>
      </c>
      <c r="AE43" s="50">
        <v>0</v>
      </c>
    </row>
    <row r="44" spans="1:31" x14ac:dyDescent="0.25">
      <c r="A44" s="24"/>
      <c r="B44" s="18"/>
      <c r="C44" s="18"/>
      <c r="D44" s="18"/>
      <c r="E44" s="28"/>
      <c r="F44" s="28"/>
      <c r="G44" s="25">
        <v>1123110100</v>
      </c>
      <c r="H44" s="26" t="s">
        <v>87</v>
      </c>
      <c r="I44" s="26">
        <v>132</v>
      </c>
      <c r="J44" s="27" t="s">
        <v>93</v>
      </c>
      <c r="K44" s="26">
        <v>4153</v>
      </c>
      <c r="L44" s="25" t="s">
        <v>37</v>
      </c>
      <c r="M44" s="51"/>
      <c r="N44" s="29">
        <v>6853</v>
      </c>
      <c r="O44" s="68">
        <f t="shared" si="6"/>
        <v>54761.319999999992</v>
      </c>
      <c r="P44" s="29">
        <v>82173.319999999992</v>
      </c>
      <c r="R44" s="29">
        <v>6853</v>
      </c>
      <c r="S44" s="29">
        <v>6853</v>
      </c>
      <c r="T44" s="29">
        <v>6853</v>
      </c>
      <c r="U44" s="29">
        <v>6853</v>
      </c>
      <c r="V44" s="29">
        <v>6853</v>
      </c>
      <c r="W44" s="29">
        <v>6853</v>
      </c>
      <c r="X44" s="29">
        <v>6853</v>
      </c>
      <c r="Y44" s="29">
        <v>6853</v>
      </c>
      <c r="Z44" s="29">
        <v>6853</v>
      </c>
      <c r="AA44" s="29">
        <v>6853</v>
      </c>
      <c r="AB44" s="29">
        <v>6853</v>
      </c>
      <c r="AC44" s="29">
        <v>6790.3200000000033</v>
      </c>
      <c r="AD44" s="29">
        <v>82173.320000000007</v>
      </c>
      <c r="AE44" s="29">
        <v>0</v>
      </c>
    </row>
    <row r="45" spans="1:31" ht="15" customHeight="1" x14ac:dyDescent="0.25">
      <c r="A45" s="24"/>
      <c r="B45" s="18"/>
      <c r="C45" s="18"/>
      <c r="D45" s="18"/>
      <c r="E45" s="28"/>
      <c r="F45" s="28"/>
      <c r="G45" s="25">
        <v>1123110100</v>
      </c>
      <c r="H45" s="26" t="s">
        <v>87</v>
      </c>
      <c r="I45" s="26">
        <v>132</v>
      </c>
      <c r="J45" s="27" t="s">
        <v>93</v>
      </c>
      <c r="K45" s="26">
        <v>4155</v>
      </c>
      <c r="L45" s="25" t="s">
        <v>46</v>
      </c>
      <c r="M45" s="51"/>
      <c r="N45" s="29">
        <v>0</v>
      </c>
      <c r="O45" s="68">
        <f t="shared" si="6"/>
        <v>2336</v>
      </c>
      <c r="P45" s="29">
        <v>2336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1369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967</v>
      </c>
      <c r="AD45" s="29">
        <v>2336</v>
      </c>
      <c r="AE45" s="29">
        <v>0</v>
      </c>
    </row>
    <row r="46" spans="1:31" x14ac:dyDescent="0.25">
      <c r="A46" s="24"/>
      <c r="B46" s="18"/>
      <c r="C46" s="18"/>
      <c r="D46" s="18"/>
      <c r="E46" s="54"/>
      <c r="F46" s="54"/>
      <c r="G46" s="54"/>
      <c r="H46" s="54"/>
      <c r="I46" s="54"/>
      <c r="J46" s="54"/>
      <c r="K46" s="54"/>
      <c r="L46" s="54"/>
      <c r="M46" s="54"/>
      <c r="N46" s="48">
        <v>8140.2099999999991</v>
      </c>
      <c r="O46" s="48">
        <f>SUM(O47:O49)</f>
        <v>67513.440000000002</v>
      </c>
      <c r="P46" s="48">
        <v>100074.28</v>
      </c>
      <c r="R46" s="48">
        <v>8140.2099999999991</v>
      </c>
      <c r="S46" s="48">
        <v>8140.2099999999991</v>
      </c>
      <c r="T46" s="48">
        <v>8140.2099999999991</v>
      </c>
      <c r="U46" s="48">
        <v>8140.2099999999991</v>
      </c>
      <c r="V46" s="48">
        <v>8140.2099999999991</v>
      </c>
      <c r="W46" s="48">
        <v>9509.2099999999991</v>
      </c>
      <c r="X46" s="48">
        <v>8140.2099999999991</v>
      </c>
      <c r="Y46" s="48">
        <v>8140.2099999999991</v>
      </c>
      <c r="Z46" s="48">
        <v>8140.2099999999991</v>
      </c>
      <c r="AA46" s="48">
        <v>8140.2099999999991</v>
      </c>
      <c r="AB46" s="48">
        <v>8140.2099999999991</v>
      </c>
      <c r="AC46" s="48">
        <v>9162.9699999999993</v>
      </c>
      <c r="AD46" s="48">
        <v>100074.27999999997</v>
      </c>
      <c r="AE46" s="48">
        <v>0</v>
      </c>
    </row>
    <row r="47" spans="1:31" x14ac:dyDescent="0.25">
      <c r="A47" s="24"/>
      <c r="B47" s="18"/>
      <c r="C47" s="18"/>
      <c r="D47" s="18"/>
      <c r="E47" s="30"/>
      <c r="F47" s="30"/>
      <c r="G47" s="25">
        <v>1123110100</v>
      </c>
      <c r="H47" s="26" t="s">
        <v>87</v>
      </c>
      <c r="I47" s="26">
        <v>132</v>
      </c>
      <c r="J47" s="27" t="s">
        <v>92</v>
      </c>
      <c r="K47" s="26">
        <v>4152</v>
      </c>
      <c r="L47" s="25" t="s">
        <v>44</v>
      </c>
      <c r="M47" s="28"/>
      <c r="N47" s="50">
        <v>1078.5</v>
      </c>
      <c r="O47" s="68">
        <f t="shared" ref="O47:O49" si="7">+P47-R47-S47-T47-U47</f>
        <v>8610.0499999999993</v>
      </c>
      <c r="P47" s="50">
        <v>12924.05</v>
      </c>
      <c r="R47" s="50">
        <v>1078.5</v>
      </c>
      <c r="S47" s="50">
        <v>1078.5</v>
      </c>
      <c r="T47" s="50">
        <v>1078.5</v>
      </c>
      <c r="U47" s="50">
        <v>1078.5</v>
      </c>
      <c r="V47" s="50">
        <v>1078.5</v>
      </c>
      <c r="W47" s="50">
        <v>1078.5</v>
      </c>
      <c r="X47" s="50">
        <v>1078.5</v>
      </c>
      <c r="Y47" s="50">
        <v>1078.5</v>
      </c>
      <c r="Z47" s="50">
        <v>1078.5</v>
      </c>
      <c r="AA47" s="50">
        <v>1078.5</v>
      </c>
      <c r="AB47" s="50">
        <v>1078.5</v>
      </c>
      <c r="AC47" s="50">
        <v>1060.5499999999997</v>
      </c>
      <c r="AD47" s="50">
        <v>12924.05</v>
      </c>
      <c r="AE47" s="50">
        <v>0</v>
      </c>
    </row>
    <row r="48" spans="1:31" x14ac:dyDescent="0.25">
      <c r="A48" s="24"/>
      <c r="B48" s="18"/>
      <c r="C48" s="18"/>
      <c r="D48" s="18"/>
      <c r="E48" s="28"/>
      <c r="F48" s="28"/>
      <c r="G48" s="25">
        <v>1123110100</v>
      </c>
      <c r="H48" s="26" t="s">
        <v>87</v>
      </c>
      <c r="I48" s="26">
        <v>132</v>
      </c>
      <c r="J48" s="27" t="s">
        <v>92</v>
      </c>
      <c r="K48" s="26">
        <v>4153</v>
      </c>
      <c r="L48" s="25" t="s">
        <v>37</v>
      </c>
      <c r="M48" s="51"/>
      <c r="N48" s="29">
        <v>7061.7099999999991</v>
      </c>
      <c r="O48" s="68">
        <f t="shared" si="7"/>
        <v>56494.39</v>
      </c>
      <c r="P48" s="29">
        <v>84741.23</v>
      </c>
      <c r="R48" s="29">
        <v>7061.7099999999991</v>
      </c>
      <c r="S48" s="29">
        <v>7061.7099999999991</v>
      </c>
      <c r="T48" s="29">
        <v>7061.7099999999991</v>
      </c>
      <c r="U48" s="29">
        <v>7061.7099999999991</v>
      </c>
      <c r="V48" s="29">
        <v>7061.7099999999991</v>
      </c>
      <c r="W48" s="29">
        <v>7061.7099999999991</v>
      </c>
      <c r="X48" s="29">
        <v>7061.7099999999991</v>
      </c>
      <c r="Y48" s="29">
        <v>7061.7099999999991</v>
      </c>
      <c r="Z48" s="29">
        <v>7061.7099999999991</v>
      </c>
      <c r="AA48" s="29">
        <v>7061.7099999999991</v>
      </c>
      <c r="AB48" s="29">
        <v>7061.7099999999991</v>
      </c>
      <c r="AC48" s="29">
        <v>7062.4199999999992</v>
      </c>
      <c r="AD48" s="29">
        <v>84741.23</v>
      </c>
      <c r="AE48" s="29">
        <v>0</v>
      </c>
    </row>
    <row r="49" spans="1:31" x14ac:dyDescent="0.25">
      <c r="A49" s="24"/>
      <c r="B49" s="18"/>
      <c r="C49" s="18"/>
      <c r="D49" s="18"/>
      <c r="E49" s="28"/>
      <c r="F49" s="28"/>
      <c r="G49" s="25">
        <v>1123110100</v>
      </c>
      <c r="H49" s="26" t="s">
        <v>87</v>
      </c>
      <c r="I49" s="26">
        <v>132</v>
      </c>
      <c r="J49" s="27" t="s">
        <v>92</v>
      </c>
      <c r="K49" s="26">
        <v>4155</v>
      </c>
      <c r="L49" s="25" t="s">
        <v>46</v>
      </c>
      <c r="M49" s="51"/>
      <c r="N49" s="29">
        <v>0</v>
      </c>
      <c r="O49" s="68">
        <f t="shared" si="7"/>
        <v>2409</v>
      </c>
      <c r="P49" s="29">
        <v>2409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1369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1040</v>
      </c>
      <c r="AD49" s="29">
        <v>2409</v>
      </c>
      <c r="AE49" s="29">
        <v>0</v>
      </c>
    </row>
    <row r="50" spans="1:31" x14ac:dyDescent="0.25">
      <c r="A50" s="24"/>
      <c r="B50" s="18"/>
      <c r="C50" s="18"/>
      <c r="D50" s="18"/>
      <c r="E50" s="58" t="s">
        <v>65</v>
      </c>
      <c r="F50" s="58"/>
      <c r="G50" s="58"/>
      <c r="H50" s="58"/>
      <c r="I50" s="58"/>
      <c r="J50" s="58"/>
      <c r="K50" s="58"/>
      <c r="L50" s="58"/>
      <c r="M50" s="58"/>
      <c r="N50" s="53">
        <v>30828.649999999998</v>
      </c>
      <c r="O50" s="53">
        <f>+O51+O55+O59</f>
        <v>257099.73000000004</v>
      </c>
      <c r="P50" s="53">
        <v>379069.33</v>
      </c>
      <c r="R50" s="53">
        <v>29483.649999999998</v>
      </c>
      <c r="S50" s="53">
        <v>30828.649999999998</v>
      </c>
      <c r="T50" s="53">
        <v>30828.649999999998</v>
      </c>
      <c r="U50" s="53">
        <v>30828.649999999998</v>
      </c>
      <c r="V50" s="53">
        <v>30828.649999999998</v>
      </c>
      <c r="W50" s="53">
        <v>34935.649999999994</v>
      </c>
      <c r="X50" s="53">
        <v>30828.649999999998</v>
      </c>
      <c r="Y50" s="53">
        <v>30828.649999999998</v>
      </c>
      <c r="Z50" s="53">
        <v>30828.649999999998</v>
      </c>
      <c r="AA50" s="53">
        <v>30828.649999999998</v>
      </c>
      <c r="AB50" s="53">
        <v>30828.649999999998</v>
      </c>
      <c r="AC50" s="53">
        <v>37192.179999999993</v>
      </c>
      <c r="AD50" s="53">
        <v>379069.33</v>
      </c>
      <c r="AE50" s="53">
        <v>0</v>
      </c>
    </row>
    <row r="51" spans="1:31" x14ac:dyDescent="0.25">
      <c r="A51" s="24"/>
      <c r="B51" s="18"/>
      <c r="C51" s="18"/>
      <c r="D51" s="18"/>
      <c r="E51" s="47" t="s">
        <v>66</v>
      </c>
      <c r="F51" s="47"/>
      <c r="G51" s="47"/>
      <c r="H51" s="47"/>
      <c r="I51" s="47"/>
      <c r="J51" s="47"/>
      <c r="K51" s="47"/>
      <c r="L51" s="47"/>
      <c r="M51" s="47"/>
      <c r="N51" s="48">
        <v>12329.66</v>
      </c>
      <c r="O51" s="48">
        <f>SUM(O52:O54)</f>
        <v>103654.06</v>
      </c>
      <c r="P51" s="48">
        <v>151627.70000000001</v>
      </c>
      <c r="R51" s="48">
        <v>10984.66</v>
      </c>
      <c r="S51" s="48">
        <v>12329.66</v>
      </c>
      <c r="T51" s="48">
        <v>12329.66</v>
      </c>
      <c r="U51" s="48">
        <v>12329.66</v>
      </c>
      <c r="V51" s="48">
        <v>12329.66</v>
      </c>
      <c r="W51" s="48">
        <v>13698.66</v>
      </c>
      <c r="X51" s="48">
        <v>12329.66</v>
      </c>
      <c r="Y51" s="48">
        <v>12329.66</v>
      </c>
      <c r="Z51" s="48">
        <v>12329.66</v>
      </c>
      <c r="AA51" s="48">
        <v>12329.66</v>
      </c>
      <c r="AB51" s="48">
        <v>12329.66</v>
      </c>
      <c r="AC51" s="48">
        <v>15977.440000000002</v>
      </c>
      <c r="AD51" s="48">
        <v>151627.70000000001</v>
      </c>
      <c r="AE51" s="48">
        <v>0</v>
      </c>
    </row>
    <row r="52" spans="1:31" x14ac:dyDescent="0.25">
      <c r="A52" s="24"/>
      <c r="B52" s="18"/>
      <c r="C52" s="18"/>
      <c r="D52" s="18"/>
      <c r="E52" s="30"/>
      <c r="F52" s="30"/>
      <c r="G52" s="25">
        <v>1123110100</v>
      </c>
      <c r="H52" s="26" t="s">
        <v>87</v>
      </c>
      <c r="I52" s="26">
        <v>132</v>
      </c>
      <c r="J52" s="27" t="s">
        <v>91</v>
      </c>
      <c r="K52" s="26">
        <v>4152</v>
      </c>
      <c r="L52" s="25" t="s">
        <v>44</v>
      </c>
      <c r="M52" s="28"/>
      <c r="N52" s="50">
        <v>1631</v>
      </c>
      <c r="O52" s="68">
        <f t="shared" ref="O52:O54" si="8">+P52-R52-S52-T52-U52</f>
        <v>13057.900000000001</v>
      </c>
      <c r="P52" s="50">
        <v>19581.900000000001</v>
      </c>
      <c r="R52" s="50">
        <v>1631</v>
      </c>
      <c r="S52" s="50">
        <v>1631</v>
      </c>
      <c r="T52" s="50">
        <v>1631</v>
      </c>
      <c r="U52" s="50">
        <v>1631</v>
      </c>
      <c r="V52" s="50">
        <v>1631</v>
      </c>
      <c r="W52" s="50">
        <v>1631</v>
      </c>
      <c r="X52" s="50">
        <v>1631</v>
      </c>
      <c r="Y52" s="50">
        <v>1631</v>
      </c>
      <c r="Z52" s="50">
        <v>1631</v>
      </c>
      <c r="AA52" s="50">
        <v>1631</v>
      </c>
      <c r="AB52" s="50">
        <v>1631</v>
      </c>
      <c r="AC52" s="50">
        <v>1640.9</v>
      </c>
      <c r="AD52" s="50">
        <v>19581.900000000001</v>
      </c>
      <c r="AE52" s="50">
        <v>0</v>
      </c>
    </row>
    <row r="53" spans="1:31" x14ac:dyDescent="0.25">
      <c r="A53" s="24"/>
      <c r="B53" s="18"/>
      <c r="C53" s="18"/>
      <c r="D53" s="18"/>
      <c r="E53" s="28"/>
      <c r="F53" s="28"/>
      <c r="G53" s="25">
        <v>1123110100</v>
      </c>
      <c r="H53" s="26" t="s">
        <v>87</v>
      </c>
      <c r="I53" s="26">
        <v>132</v>
      </c>
      <c r="J53" s="27" t="s">
        <v>91</v>
      </c>
      <c r="K53" s="26">
        <v>4153</v>
      </c>
      <c r="L53" s="25" t="s">
        <v>37</v>
      </c>
      <c r="M53" s="51"/>
      <c r="N53" s="29">
        <v>10698.66</v>
      </c>
      <c r="O53" s="68">
        <f t="shared" si="8"/>
        <v>86946.159999999989</v>
      </c>
      <c r="P53" s="29">
        <v>128395.8</v>
      </c>
      <c r="R53" s="29">
        <v>9353.66</v>
      </c>
      <c r="S53" s="29">
        <v>10698.66</v>
      </c>
      <c r="T53" s="29">
        <v>10698.66</v>
      </c>
      <c r="U53" s="29">
        <v>10698.66</v>
      </c>
      <c r="V53" s="29">
        <v>10698.66</v>
      </c>
      <c r="W53" s="29">
        <v>10698.66</v>
      </c>
      <c r="X53" s="29">
        <v>10698.66</v>
      </c>
      <c r="Y53" s="29">
        <v>10698.66</v>
      </c>
      <c r="Z53" s="29">
        <v>10698.66</v>
      </c>
      <c r="AA53" s="29">
        <v>10698.66</v>
      </c>
      <c r="AB53" s="29">
        <v>10698.66</v>
      </c>
      <c r="AC53" s="29">
        <v>12055.540000000003</v>
      </c>
      <c r="AD53" s="29">
        <v>128395.80000000003</v>
      </c>
      <c r="AE53" s="29">
        <v>0</v>
      </c>
    </row>
    <row r="54" spans="1:31" ht="15" customHeight="1" x14ac:dyDescent="0.25">
      <c r="A54" s="24"/>
      <c r="B54" s="18"/>
      <c r="C54" s="18"/>
      <c r="D54" s="18"/>
      <c r="E54" s="28"/>
      <c r="F54" s="28"/>
      <c r="G54" s="25">
        <v>1123110100</v>
      </c>
      <c r="H54" s="26" t="s">
        <v>87</v>
      </c>
      <c r="I54" s="26">
        <v>132</v>
      </c>
      <c r="J54" s="27" t="s">
        <v>91</v>
      </c>
      <c r="K54" s="26">
        <v>4155</v>
      </c>
      <c r="L54" s="25" t="s">
        <v>46</v>
      </c>
      <c r="M54" s="51"/>
      <c r="N54" s="59">
        <v>0</v>
      </c>
      <c r="O54" s="68">
        <f t="shared" si="8"/>
        <v>3650</v>
      </c>
      <c r="P54" s="59">
        <v>3650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1369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2281</v>
      </c>
      <c r="AD54" s="59">
        <v>3650</v>
      </c>
      <c r="AE54" s="59">
        <v>0</v>
      </c>
    </row>
    <row r="55" spans="1:31" x14ac:dyDescent="0.25">
      <c r="A55" s="24"/>
      <c r="B55" s="18"/>
      <c r="C55" s="18"/>
      <c r="D55" s="18"/>
      <c r="E55" s="47" t="s">
        <v>68</v>
      </c>
      <c r="F55" s="47"/>
      <c r="G55" s="47"/>
      <c r="H55" s="47"/>
      <c r="I55" s="47"/>
      <c r="J55" s="47"/>
      <c r="K55" s="54"/>
      <c r="L55" s="54"/>
      <c r="M55" s="54"/>
      <c r="N55" s="48">
        <v>9250.1200000000008</v>
      </c>
      <c r="O55" s="48">
        <f>SUM(O56:O58)</f>
        <v>76720.290000000023</v>
      </c>
      <c r="P55" s="48">
        <v>113720.77</v>
      </c>
      <c r="R55" s="48">
        <v>9250.1200000000008</v>
      </c>
      <c r="S55" s="48">
        <v>9250.1200000000008</v>
      </c>
      <c r="T55" s="48">
        <v>9250.1200000000008</v>
      </c>
      <c r="U55" s="48">
        <v>9250.1200000000008</v>
      </c>
      <c r="V55" s="48">
        <v>9250.1200000000008</v>
      </c>
      <c r="W55" s="48">
        <v>10619.12</v>
      </c>
      <c r="X55" s="48">
        <v>9250.1200000000008</v>
      </c>
      <c r="Y55" s="48">
        <v>9250.1200000000008</v>
      </c>
      <c r="Z55" s="48">
        <v>9250.1200000000008</v>
      </c>
      <c r="AA55" s="48">
        <v>9250.1200000000008</v>
      </c>
      <c r="AB55" s="48">
        <v>9250.1200000000008</v>
      </c>
      <c r="AC55" s="48">
        <v>10600.449999999993</v>
      </c>
      <c r="AD55" s="48">
        <v>113720.76999999999</v>
      </c>
      <c r="AE55" s="48">
        <v>0</v>
      </c>
    </row>
    <row r="56" spans="1:31" x14ac:dyDescent="0.25">
      <c r="A56" s="24"/>
      <c r="B56" s="18"/>
      <c r="C56" s="18"/>
      <c r="D56" s="18"/>
      <c r="E56" s="30"/>
      <c r="F56" s="30"/>
      <c r="G56" s="25">
        <v>1123110100</v>
      </c>
      <c r="H56" s="26" t="s">
        <v>87</v>
      </c>
      <c r="I56" s="26">
        <v>132</v>
      </c>
      <c r="J56" s="27" t="s">
        <v>90</v>
      </c>
      <c r="K56" s="26">
        <v>4152</v>
      </c>
      <c r="L56" s="25" t="s">
        <v>44</v>
      </c>
      <c r="M56" s="28"/>
      <c r="N56" s="50">
        <v>1226.25</v>
      </c>
      <c r="O56" s="68">
        <f t="shared" ref="O56:O58" si="9">+P56-R56-S56-T56-U56</f>
        <v>9781.42</v>
      </c>
      <c r="P56" s="50">
        <v>14686.42</v>
      </c>
      <c r="R56" s="50">
        <v>1226.25</v>
      </c>
      <c r="S56" s="50">
        <v>1226.25</v>
      </c>
      <c r="T56" s="50">
        <v>1226.25</v>
      </c>
      <c r="U56" s="50">
        <v>1226.25</v>
      </c>
      <c r="V56" s="50">
        <v>1226.25</v>
      </c>
      <c r="W56" s="50">
        <v>1226.25</v>
      </c>
      <c r="X56" s="50">
        <v>1226.25</v>
      </c>
      <c r="Y56" s="50">
        <v>1226.25</v>
      </c>
      <c r="Z56" s="50">
        <v>1226.25</v>
      </c>
      <c r="AA56" s="50">
        <v>1226.25</v>
      </c>
      <c r="AB56" s="50">
        <v>1226.25</v>
      </c>
      <c r="AC56" s="50">
        <v>1197.67</v>
      </c>
      <c r="AD56" s="50">
        <v>14686.42</v>
      </c>
      <c r="AE56" s="50">
        <v>0</v>
      </c>
    </row>
    <row r="57" spans="1:31" x14ac:dyDescent="0.25">
      <c r="A57" s="24"/>
      <c r="B57" s="18"/>
      <c r="C57" s="18"/>
      <c r="D57" s="18"/>
      <c r="E57" s="28"/>
      <c r="F57" s="28"/>
      <c r="G57" s="25">
        <v>1123110100</v>
      </c>
      <c r="H57" s="26" t="s">
        <v>87</v>
      </c>
      <c r="I57" s="26">
        <v>132</v>
      </c>
      <c r="J57" s="27" t="s">
        <v>90</v>
      </c>
      <c r="K57" s="26">
        <v>4153</v>
      </c>
      <c r="L57" s="25" t="s">
        <v>37</v>
      </c>
      <c r="M57" s="51"/>
      <c r="N57" s="29">
        <v>8023.8700000000008</v>
      </c>
      <c r="O57" s="68">
        <f t="shared" si="9"/>
        <v>64201.370000000017</v>
      </c>
      <c r="P57" s="29">
        <v>96296.85</v>
      </c>
      <c r="R57" s="29">
        <v>8023.8700000000008</v>
      </c>
      <c r="S57" s="29">
        <v>8023.8700000000008</v>
      </c>
      <c r="T57" s="29">
        <v>8023.8700000000008</v>
      </c>
      <c r="U57" s="29">
        <v>8023.8700000000008</v>
      </c>
      <c r="V57" s="29">
        <v>8023.8700000000008</v>
      </c>
      <c r="W57" s="29">
        <v>8023.8700000000008</v>
      </c>
      <c r="X57" s="29">
        <v>8023.8700000000008</v>
      </c>
      <c r="Y57" s="29">
        <v>8023.8700000000008</v>
      </c>
      <c r="Z57" s="29">
        <v>8023.8700000000008</v>
      </c>
      <c r="AA57" s="29">
        <v>8023.8700000000008</v>
      </c>
      <c r="AB57" s="29">
        <v>8023.8700000000008</v>
      </c>
      <c r="AC57" s="29">
        <v>8034.2799999999934</v>
      </c>
      <c r="AD57" s="29">
        <v>96296.85</v>
      </c>
      <c r="AE57" s="29">
        <v>0</v>
      </c>
    </row>
    <row r="58" spans="1:31" ht="15" customHeight="1" x14ac:dyDescent="0.25">
      <c r="A58" s="24"/>
      <c r="B58" s="18"/>
      <c r="C58" s="18"/>
      <c r="D58" s="18"/>
      <c r="E58" s="28"/>
      <c r="F58" s="28"/>
      <c r="G58" s="25">
        <v>1123110100</v>
      </c>
      <c r="H58" s="26" t="s">
        <v>87</v>
      </c>
      <c r="I58" s="26">
        <v>132</v>
      </c>
      <c r="J58" s="27" t="s">
        <v>90</v>
      </c>
      <c r="K58" s="26">
        <v>4155</v>
      </c>
      <c r="L58" s="25" t="s">
        <v>46</v>
      </c>
      <c r="M58" s="51"/>
      <c r="N58" s="59">
        <v>0</v>
      </c>
      <c r="O58" s="68">
        <f t="shared" si="9"/>
        <v>2737.5</v>
      </c>
      <c r="P58" s="59">
        <v>2737.5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1369</v>
      </c>
      <c r="X58" s="59">
        <v>0</v>
      </c>
      <c r="Y58" s="59">
        <v>0</v>
      </c>
      <c r="Z58" s="59">
        <v>0</v>
      </c>
      <c r="AA58" s="59">
        <v>0</v>
      </c>
      <c r="AB58" s="59">
        <v>0</v>
      </c>
      <c r="AC58" s="59">
        <v>1368.5</v>
      </c>
      <c r="AD58" s="59">
        <v>2737.5</v>
      </c>
      <c r="AE58" s="59">
        <v>0</v>
      </c>
    </row>
    <row r="59" spans="1:31" ht="18.75" customHeight="1" x14ac:dyDescent="0.25">
      <c r="A59" s="24"/>
      <c r="B59" s="18"/>
      <c r="C59" s="18"/>
      <c r="D59" s="18"/>
      <c r="E59" s="47" t="s">
        <v>70</v>
      </c>
      <c r="F59" s="54"/>
      <c r="G59" s="54"/>
      <c r="H59" s="54"/>
      <c r="I59" s="54"/>
      <c r="J59" s="54"/>
      <c r="K59" s="54"/>
      <c r="L59" s="54"/>
      <c r="M59" s="54"/>
      <c r="N59" s="48">
        <v>9248.869999999999</v>
      </c>
      <c r="O59" s="48">
        <f>SUM(O60:O62)</f>
        <v>76725.38</v>
      </c>
      <c r="P59" s="48">
        <v>113720.85999999999</v>
      </c>
      <c r="R59" s="48">
        <v>9248.869999999999</v>
      </c>
      <c r="S59" s="48">
        <v>9248.869999999999</v>
      </c>
      <c r="T59" s="48">
        <v>9248.869999999999</v>
      </c>
      <c r="U59" s="48">
        <v>9248.869999999999</v>
      </c>
      <c r="V59" s="48">
        <v>9248.869999999999</v>
      </c>
      <c r="W59" s="48">
        <v>10617.869999999999</v>
      </c>
      <c r="X59" s="48">
        <v>9248.869999999999</v>
      </c>
      <c r="Y59" s="48">
        <v>9248.869999999999</v>
      </c>
      <c r="Z59" s="48">
        <v>9248.869999999999</v>
      </c>
      <c r="AA59" s="48">
        <v>9248.869999999999</v>
      </c>
      <c r="AB59" s="48">
        <v>9248.869999999999</v>
      </c>
      <c r="AC59" s="48">
        <v>10614.29</v>
      </c>
      <c r="AD59" s="48">
        <v>113720.85999999996</v>
      </c>
      <c r="AE59" s="48">
        <v>0</v>
      </c>
    </row>
    <row r="60" spans="1:31" x14ac:dyDescent="0.25">
      <c r="A60" s="24"/>
      <c r="B60" s="18"/>
      <c r="C60" s="18"/>
      <c r="D60" s="18"/>
      <c r="E60" s="30"/>
      <c r="F60" s="30"/>
      <c r="G60" s="30">
        <v>1123110100</v>
      </c>
      <c r="H60" s="30" t="s">
        <v>87</v>
      </c>
      <c r="I60" s="70">
        <v>132</v>
      </c>
      <c r="J60" s="30" t="s">
        <v>89</v>
      </c>
      <c r="K60" s="26">
        <v>4152</v>
      </c>
      <c r="L60" s="25" t="s">
        <v>44</v>
      </c>
      <c r="M60" s="28"/>
      <c r="N60" s="50">
        <v>1224.25</v>
      </c>
      <c r="O60" s="68">
        <f t="shared" ref="O60:O62" si="10">+P60-R60-S60-T60-U60</f>
        <v>9789.4599999999991</v>
      </c>
      <c r="P60" s="50">
        <v>14686.46</v>
      </c>
      <c r="R60" s="50">
        <v>1224.25</v>
      </c>
      <c r="S60" s="50">
        <v>1224.25</v>
      </c>
      <c r="T60" s="50">
        <v>1224.25</v>
      </c>
      <c r="U60" s="50">
        <v>1224.25</v>
      </c>
      <c r="V60" s="50">
        <v>1224.25</v>
      </c>
      <c r="W60" s="50">
        <v>1224.25</v>
      </c>
      <c r="X60" s="50">
        <v>1224.25</v>
      </c>
      <c r="Y60" s="50">
        <v>1224.25</v>
      </c>
      <c r="Z60" s="50">
        <v>1224.25</v>
      </c>
      <c r="AA60" s="50">
        <v>1224.25</v>
      </c>
      <c r="AB60" s="50">
        <v>1224.25</v>
      </c>
      <c r="AC60" s="50">
        <v>1219.71</v>
      </c>
      <c r="AD60" s="50">
        <v>14686.46</v>
      </c>
      <c r="AE60" s="50">
        <v>0</v>
      </c>
    </row>
    <row r="61" spans="1:31" x14ac:dyDescent="0.25">
      <c r="A61" s="24"/>
      <c r="B61" s="18"/>
      <c r="C61" s="18"/>
      <c r="D61" s="18"/>
      <c r="E61" s="28"/>
      <c r="F61" s="28"/>
      <c r="G61" s="28">
        <v>1123110100</v>
      </c>
      <c r="H61" s="28" t="s">
        <v>87</v>
      </c>
      <c r="I61" s="71">
        <v>132</v>
      </c>
      <c r="J61" s="30" t="s">
        <v>89</v>
      </c>
      <c r="K61" s="26">
        <v>4153</v>
      </c>
      <c r="L61" s="25" t="s">
        <v>37</v>
      </c>
      <c r="M61" s="51"/>
      <c r="N61" s="29">
        <v>8024.62</v>
      </c>
      <c r="O61" s="68">
        <f t="shared" si="10"/>
        <v>64198.420000000006</v>
      </c>
      <c r="P61" s="29">
        <v>96296.9</v>
      </c>
      <c r="R61" s="29">
        <v>8024.62</v>
      </c>
      <c r="S61" s="29">
        <v>8024.62</v>
      </c>
      <c r="T61" s="29">
        <v>8024.62</v>
      </c>
      <c r="U61" s="29">
        <v>8024.62</v>
      </c>
      <c r="V61" s="29">
        <v>8024.62</v>
      </c>
      <c r="W61" s="29">
        <v>8024.62</v>
      </c>
      <c r="X61" s="29">
        <v>8024.62</v>
      </c>
      <c r="Y61" s="29">
        <v>8024.62</v>
      </c>
      <c r="Z61" s="29">
        <v>8024.62</v>
      </c>
      <c r="AA61" s="29">
        <v>8024.62</v>
      </c>
      <c r="AB61" s="29">
        <v>8024.62</v>
      </c>
      <c r="AC61" s="29">
        <v>8026.08</v>
      </c>
      <c r="AD61" s="29">
        <v>96296.9</v>
      </c>
      <c r="AE61" s="29">
        <v>0</v>
      </c>
    </row>
    <row r="62" spans="1:31" x14ac:dyDescent="0.25">
      <c r="A62" s="24"/>
      <c r="B62" s="18"/>
      <c r="C62" s="18"/>
      <c r="D62" s="18"/>
      <c r="E62" s="28"/>
      <c r="F62" s="28"/>
      <c r="G62" s="28">
        <v>1123110100</v>
      </c>
      <c r="H62" s="28" t="s">
        <v>87</v>
      </c>
      <c r="I62" s="71">
        <v>132</v>
      </c>
      <c r="J62" s="30" t="s">
        <v>89</v>
      </c>
      <c r="K62" s="26">
        <v>4155</v>
      </c>
      <c r="L62" s="25" t="s">
        <v>46</v>
      </c>
      <c r="N62" s="59">
        <v>0</v>
      </c>
      <c r="O62" s="68">
        <f t="shared" si="10"/>
        <v>2737.5</v>
      </c>
      <c r="P62" s="59">
        <v>2737.5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1369</v>
      </c>
      <c r="X62" s="59">
        <v>0</v>
      </c>
      <c r="Y62" s="59">
        <v>0</v>
      </c>
      <c r="Z62" s="59">
        <v>0</v>
      </c>
      <c r="AA62" s="59">
        <v>0</v>
      </c>
      <c r="AB62" s="59">
        <v>0</v>
      </c>
      <c r="AC62" s="59">
        <v>1368.5</v>
      </c>
      <c r="AD62" s="59">
        <v>2737.5</v>
      </c>
      <c r="AE62" s="59">
        <v>0</v>
      </c>
    </row>
    <row r="63" spans="1:31" x14ac:dyDescent="0.25">
      <c r="A63" s="24"/>
      <c r="B63" s="18"/>
      <c r="C63" s="18"/>
      <c r="D63" s="18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</row>
    <row r="64" spans="1:31" x14ac:dyDescent="0.25">
      <c r="A64" s="24"/>
      <c r="B64" s="18"/>
      <c r="C64" s="18"/>
      <c r="D64" s="18"/>
      <c r="N64" s="63">
        <f>+N50+N37+N24+N15+N11</f>
        <v>534810.87333333329</v>
      </c>
    </row>
    <row r="65" spans="1:8" x14ac:dyDescent="0.25">
      <c r="A65" s="24"/>
      <c r="B65" s="18"/>
      <c r="C65" s="18"/>
      <c r="D65" s="18"/>
    </row>
    <row r="66" spans="1:8" x14ac:dyDescent="0.25">
      <c r="A66" s="24"/>
      <c r="B66" s="18"/>
      <c r="C66" s="18"/>
      <c r="D66" s="18"/>
    </row>
    <row r="67" spans="1:8" x14ac:dyDescent="0.25">
      <c r="A67" s="24"/>
      <c r="B67" s="18"/>
      <c r="C67" s="18"/>
      <c r="D67" s="18"/>
    </row>
    <row r="68" spans="1:8" x14ac:dyDescent="0.25">
      <c r="A68" s="24"/>
      <c r="B68" s="18"/>
      <c r="C68" s="18"/>
      <c r="D68" s="18"/>
    </row>
    <row r="69" spans="1:8" x14ac:dyDescent="0.25">
      <c r="A69" s="24"/>
      <c r="B69" s="18"/>
      <c r="C69" s="18"/>
      <c r="D69" s="18"/>
    </row>
    <row r="70" spans="1:8" x14ac:dyDescent="0.25">
      <c r="A70" s="24"/>
      <c r="B70" s="18"/>
      <c r="C70" s="18"/>
      <c r="D70" s="18"/>
      <c r="H70" s="64"/>
    </row>
    <row r="71" spans="1:8" x14ac:dyDescent="0.25">
      <c r="A71" s="24"/>
      <c r="B71" s="18"/>
      <c r="C71" s="18"/>
      <c r="D71" s="18"/>
      <c r="H71" s="64"/>
    </row>
    <row r="72" spans="1:8" x14ac:dyDescent="0.25">
      <c r="A72" s="24"/>
      <c r="B72" s="18"/>
      <c r="C72" s="18"/>
      <c r="D72" s="18"/>
    </row>
    <row r="73" spans="1:8" x14ac:dyDescent="0.25">
      <c r="A73" s="24"/>
      <c r="B73" s="18"/>
      <c r="C73" s="18"/>
      <c r="D73" s="18"/>
    </row>
    <row r="74" spans="1:8" x14ac:dyDescent="0.25">
      <c r="A74" s="24"/>
      <c r="B74" s="18"/>
      <c r="C74" s="18"/>
      <c r="D74" s="18"/>
    </row>
    <row r="75" spans="1:8" x14ac:dyDescent="0.25">
      <c r="A75" s="24"/>
      <c r="B75" s="18"/>
      <c r="C75" s="18"/>
      <c r="D75" s="18"/>
    </row>
    <row r="76" spans="1:8" x14ac:dyDescent="0.25">
      <c r="A76" s="24"/>
      <c r="B76" s="18"/>
      <c r="C76" s="18"/>
      <c r="D76" s="18"/>
    </row>
    <row r="77" spans="1:8" x14ac:dyDescent="0.25">
      <c r="A77" s="24"/>
      <c r="B77" s="18"/>
      <c r="C77" s="18"/>
      <c r="D77" s="18"/>
    </row>
    <row r="78" spans="1:8" x14ac:dyDescent="0.25">
      <c r="A78" s="24"/>
      <c r="B78" s="18"/>
      <c r="C78" s="18"/>
      <c r="D78" s="18"/>
    </row>
    <row r="79" spans="1:8" x14ac:dyDescent="0.25">
      <c r="A79" s="24"/>
      <c r="B79" s="18"/>
      <c r="C79" s="18"/>
      <c r="D79" s="18"/>
    </row>
    <row r="80" spans="1:8" x14ac:dyDescent="0.25">
      <c r="A80" s="24"/>
      <c r="B80" s="18"/>
      <c r="C80" s="18"/>
      <c r="D80" s="18"/>
    </row>
    <row r="81" spans="1:4" x14ac:dyDescent="0.25">
      <c r="A81" s="24"/>
      <c r="B81" s="18"/>
      <c r="C81" s="18"/>
      <c r="D81" s="18"/>
    </row>
    <row r="82" spans="1:4" x14ac:dyDescent="0.25">
      <c r="A82" s="24"/>
      <c r="B82" s="18"/>
      <c r="C82" s="18"/>
      <c r="D82" s="18"/>
    </row>
    <row r="83" spans="1:4" x14ac:dyDescent="0.25">
      <c r="A83" s="24"/>
      <c r="B83" s="18"/>
      <c r="C83" s="18"/>
      <c r="D83" s="18"/>
    </row>
    <row r="84" spans="1:4" x14ac:dyDescent="0.25">
      <c r="A84" s="24"/>
      <c r="B84" s="18"/>
      <c r="C84" s="18"/>
      <c r="D84" s="18"/>
    </row>
    <row r="85" spans="1:4" x14ac:dyDescent="0.25">
      <c r="A85" s="24"/>
      <c r="B85" s="18"/>
      <c r="C85" s="18"/>
      <c r="D85" s="18"/>
    </row>
    <row r="86" spans="1:4" x14ac:dyDescent="0.25">
      <c r="A86" s="24"/>
      <c r="B86" s="18"/>
      <c r="C86" s="18"/>
      <c r="D86" s="18"/>
    </row>
    <row r="87" spans="1:4" x14ac:dyDescent="0.25">
      <c r="A87" s="24"/>
      <c r="B87" s="18"/>
      <c r="C87" s="18"/>
      <c r="D87" s="18"/>
    </row>
    <row r="88" spans="1:4" x14ac:dyDescent="0.25">
      <c r="A88" s="24"/>
      <c r="B88" s="18"/>
      <c r="C88" s="18"/>
      <c r="D88" s="18"/>
    </row>
    <row r="89" spans="1:4" x14ac:dyDescent="0.25">
      <c r="A89" s="24"/>
      <c r="B89" s="18"/>
      <c r="C89" s="18"/>
      <c r="D89" s="18"/>
    </row>
    <row r="90" spans="1:4" x14ac:dyDescent="0.25">
      <c r="A90" s="24"/>
      <c r="B90" s="18"/>
      <c r="C90" s="18"/>
      <c r="D90" s="18"/>
    </row>
    <row r="91" spans="1:4" x14ac:dyDescent="0.25">
      <c r="A91" s="24"/>
      <c r="B91" s="18"/>
      <c r="C91" s="18"/>
      <c r="D91" s="18"/>
    </row>
    <row r="92" spans="1:4" x14ac:dyDescent="0.25">
      <c r="A92" s="24"/>
      <c r="B92" s="18"/>
      <c r="C92" s="18"/>
      <c r="D92" s="18"/>
    </row>
    <row r="93" spans="1:4" x14ac:dyDescent="0.25">
      <c r="A93" s="24"/>
      <c r="B93" s="18"/>
      <c r="C93" s="18"/>
      <c r="D93" s="18"/>
    </row>
    <row r="94" spans="1:4" x14ac:dyDescent="0.25">
      <c r="A94" s="24"/>
      <c r="B94" s="18"/>
      <c r="C94" s="18"/>
      <c r="D94" s="18"/>
    </row>
    <row r="95" spans="1:4" x14ac:dyDescent="0.25">
      <c r="A95" s="24"/>
      <c r="B95" s="18"/>
      <c r="C95" s="18"/>
      <c r="D95" s="18"/>
    </row>
    <row r="96" spans="1:4" x14ac:dyDescent="0.25">
      <c r="A96" s="24"/>
      <c r="B96" s="18"/>
      <c r="C96" s="18"/>
      <c r="D96" s="18"/>
    </row>
    <row r="97" spans="1:4" x14ac:dyDescent="0.25">
      <c r="A97" s="24"/>
      <c r="B97" s="18"/>
      <c r="C97" s="18"/>
      <c r="D97" s="18"/>
    </row>
    <row r="98" spans="1:4" x14ac:dyDescent="0.25">
      <c r="A98" s="24"/>
      <c r="B98" s="18"/>
      <c r="C98" s="18"/>
      <c r="D98" s="18"/>
    </row>
    <row r="99" spans="1:4" x14ac:dyDescent="0.25">
      <c r="A99" s="24"/>
      <c r="B99" s="18"/>
      <c r="C99" s="18"/>
      <c r="D99" s="18"/>
    </row>
    <row r="100" spans="1:4" x14ac:dyDescent="0.25">
      <c r="A100" s="24"/>
      <c r="B100" s="18"/>
      <c r="C100" s="18"/>
      <c r="D100" s="18"/>
    </row>
    <row r="101" spans="1:4" x14ac:dyDescent="0.25">
      <c r="A101" s="24"/>
      <c r="B101" s="18"/>
      <c r="C101" s="18"/>
      <c r="D101" s="18"/>
    </row>
    <row r="102" spans="1:4" x14ac:dyDescent="0.25">
      <c r="A102" s="24"/>
      <c r="B102" s="18"/>
      <c r="C102" s="18"/>
      <c r="D102" s="18"/>
    </row>
    <row r="103" spans="1:4" x14ac:dyDescent="0.25">
      <c r="A103" s="24"/>
      <c r="B103" s="18"/>
      <c r="C103" s="18"/>
      <c r="D103" s="18"/>
    </row>
    <row r="104" spans="1:4" x14ac:dyDescent="0.25">
      <c r="A104" s="24"/>
      <c r="B104" s="18"/>
      <c r="C104" s="18"/>
      <c r="D104" s="18"/>
    </row>
    <row r="105" spans="1:4" x14ac:dyDescent="0.25">
      <c r="A105" s="24"/>
      <c r="B105" s="18"/>
      <c r="C105" s="18"/>
      <c r="D105" s="18"/>
    </row>
    <row r="106" spans="1:4" x14ac:dyDescent="0.25">
      <c r="A106" s="24"/>
      <c r="B106" s="18"/>
      <c r="C106" s="18"/>
      <c r="D106" s="18"/>
    </row>
    <row r="107" spans="1:4" x14ac:dyDescent="0.25">
      <c r="A107" s="24"/>
      <c r="B107" s="18"/>
      <c r="C107" s="18"/>
      <c r="D107" s="18"/>
    </row>
    <row r="108" spans="1:4" x14ac:dyDescent="0.25">
      <c r="A108" s="24"/>
      <c r="B108" s="18"/>
      <c r="C108" s="18"/>
      <c r="D108" s="18"/>
    </row>
    <row r="109" spans="1:4" x14ac:dyDescent="0.25">
      <c r="A109" s="24"/>
      <c r="B109" s="18"/>
      <c r="C109" s="18"/>
      <c r="D109" s="18"/>
    </row>
    <row r="110" spans="1:4" x14ac:dyDescent="0.25">
      <c r="A110" s="24"/>
      <c r="B110" s="18"/>
      <c r="C110" s="18"/>
      <c r="D110" s="18"/>
    </row>
    <row r="111" spans="1:4" x14ac:dyDescent="0.25">
      <c r="A111" s="24"/>
      <c r="B111" s="18"/>
      <c r="C111" s="18"/>
      <c r="D111" s="18"/>
    </row>
    <row r="112" spans="1:4" x14ac:dyDescent="0.25">
      <c r="A112" s="24"/>
      <c r="B112" s="18"/>
      <c r="C112" s="18"/>
      <c r="D112" s="18"/>
    </row>
    <row r="113" spans="1:4" x14ac:dyDescent="0.25">
      <c r="A113" s="24"/>
      <c r="B113" s="18"/>
      <c r="C113" s="18"/>
      <c r="D113" s="18"/>
    </row>
    <row r="114" spans="1:4" x14ac:dyDescent="0.25">
      <c r="A114" s="24"/>
      <c r="B114" s="18"/>
      <c r="C114" s="18"/>
      <c r="D114" s="18"/>
    </row>
    <row r="115" spans="1:4" x14ac:dyDescent="0.25">
      <c r="A115" s="24"/>
      <c r="B115" s="18"/>
      <c r="C115" s="18"/>
      <c r="D115" s="18"/>
    </row>
    <row r="116" spans="1:4" x14ac:dyDescent="0.25">
      <c r="A116" s="24"/>
      <c r="B116" s="18"/>
      <c r="C116" s="18"/>
      <c r="D116" s="18"/>
    </row>
    <row r="117" spans="1:4" x14ac:dyDescent="0.25">
      <c r="A117" s="24"/>
      <c r="B117" s="18"/>
      <c r="C117" s="18"/>
      <c r="D117" s="18"/>
    </row>
    <row r="118" spans="1:4" x14ac:dyDescent="0.25">
      <c r="A118" s="24"/>
      <c r="B118" s="18"/>
      <c r="C118" s="18"/>
      <c r="D118" s="18"/>
    </row>
    <row r="119" spans="1:4" x14ac:dyDescent="0.25">
      <c r="A119" s="24"/>
      <c r="B119" s="18"/>
      <c r="C119" s="18"/>
      <c r="D119" s="18"/>
    </row>
    <row r="120" spans="1:4" x14ac:dyDescent="0.25">
      <c r="A120" s="24"/>
      <c r="B120" s="18"/>
      <c r="C120" s="18"/>
      <c r="D120" s="18"/>
    </row>
  </sheetData>
  <mergeCells count="30">
    <mergeCell ref="A2:N2"/>
    <mergeCell ref="A1:N1"/>
    <mergeCell ref="O3:O4"/>
    <mergeCell ref="AA3:AA4"/>
    <mergeCell ref="AB3:AB4"/>
    <mergeCell ref="T3:T4"/>
    <mergeCell ref="A3:A4"/>
    <mergeCell ref="B3:B4"/>
    <mergeCell ref="C3:C4"/>
    <mergeCell ref="D3:D4"/>
    <mergeCell ref="E3:E4"/>
    <mergeCell ref="F3:F4"/>
    <mergeCell ref="G3:G4"/>
    <mergeCell ref="H3:I4"/>
    <mergeCell ref="AC3:AC4"/>
    <mergeCell ref="AD3:AD4"/>
    <mergeCell ref="AE3:AE4"/>
    <mergeCell ref="A7:B7"/>
    <mergeCell ref="N3:N4"/>
    <mergeCell ref="U3:U4"/>
    <mergeCell ref="V3:V4"/>
    <mergeCell ref="W3:W4"/>
    <mergeCell ref="X3:X4"/>
    <mergeCell ref="Y3:Y4"/>
    <mergeCell ref="Z3:Z4"/>
    <mergeCell ref="J3:M4"/>
    <mergeCell ref="P3:P4"/>
    <mergeCell ref="Q3:Q4"/>
    <mergeCell ref="R3:R4"/>
    <mergeCell ref="S3:S4"/>
  </mergeCells>
  <printOptions horizontalCentered="1"/>
  <pageMargins left="0.23622047244094491" right="0.23622047244094491" top="0.74803149606299213" bottom="0.74803149606299213" header="0.31496062992125984" footer="0.31496062992125984"/>
  <pageSetup scale="41" orientation="landscape" r:id="rId1"/>
  <headerFooter>
    <oddFooter>&amp;R2023 IMPLAN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IMPLAN MINISTRACIONES23 </vt:lpstr>
      <vt:lpstr>INGRESOS</vt:lpstr>
      <vt:lpstr>IMPLAN MINISTRACIONES23  (2)</vt:lpstr>
      <vt:lpstr>'IMPLAN MINISTRACIONES23 '!Títulos_a_imprimir</vt:lpstr>
      <vt:lpstr>'IMPLAN MINISTRACIONES23 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cp:lastPrinted>2023-05-02T22:48:31Z</cp:lastPrinted>
  <dcterms:created xsi:type="dcterms:W3CDTF">2023-01-06T18:58:49Z</dcterms:created>
  <dcterms:modified xsi:type="dcterms:W3CDTF">2023-05-02T22:48:37Z</dcterms:modified>
</cp:coreProperties>
</file>